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 firstSheet="5" activeTab="9"/>
  </bookViews>
  <sheets>
    <sheet name="Tuberia contra incendios 1&quot;" sheetId="16" r:id="rId1"/>
    <sheet name="Tuberia contra incendios 11|4&quot;" sheetId="17" r:id="rId2"/>
    <sheet name="Tuberia contra incendios 11|2&quot;" sheetId="18" r:id="rId3"/>
    <sheet name="Tuberia contra incendios 2&quot;" sheetId="19" r:id="rId4"/>
    <sheet name="Tuberia contra incendios 4&quot;" sheetId="20" r:id="rId5"/>
    <sheet name="Tuberia contra incendios 6&quot;" sheetId="21" r:id="rId6"/>
    <sheet name="Punto 1&quot;" sheetId="22" r:id="rId7"/>
    <sheet name="Rociadores" sheetId="23" r:id="rId8"/>
    <sheet name="Soporte rociadores" sheetId="24" r:id="rId9"/>
    <sheet name="Otros" sheetId="27" r:id="rId10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27" l="1"/>
  <c r="C36" i="27"/>
  <c r="C32" i="27"/>
  <c r="C33" i="27" s="1"/>
  <c r="C30" i="27"/>
  <c r="C27" i="27"/>
  <c r="C24" i="27"/>
  <c r="C21" i="27"/>
  <c r="C18" i="27"/>
  <c r="C15" i="27"/>
  <c r="D35" i="24"/>
  <c r="C33" i="24"/>
  <c r="C30" i="24"/>
  <c r="C27" i="24"/>
  <c r="C24" i="24"/>
  <c r="C21" i="24"/>
  <c r="C18" i="24"/>
  <c r="C15" i="24"/>
  <c r="C33" i="23"/>
  <c r="C30" i="23"/>
  <c r="C27" i="23"/>
  <c r="C24" i="23"/>
  <c r="C21" i="23"/>
  <c r="C18" i="23"/>
  <c r="C15" i="23"/>
  <c r="D35" i="23" s="1"/>
  <c r="D36" i="22"/>
  <c r="C34" i="22"/>
  <c r="C31" i="22"/>
  <c r="C28" i="22"/>
  <c r="C25" i="22"/>
  <c r="C22" i="22" l="1"/>
  <c r="C19" i="22"/>
  <c r="C16" i="22"/>
  <c r="C21" i="21"/>
  <c r="D23" i="21" s="1"/>
  <c r="D34" i="20"/>
  <c r="C32" i="20"/>
  <c r="C22" i="20"/>
  <c r="D89" i="19"/>
  <c r="C87" i="19"/>
  <c r="D78" i="18"/>
  <c r="C76" i="18"/>
  <c r="C78" i="19"/>
  <c r="C58" i="19"/>
  <c r="C68" i="19"/>
  <c r="C48" i="19"/>
  <c r="C29" i="19"/>
  <c r="C21" i="19"/>
  <c r="C38" i="19"/>
  <c r="D143" i="16" l="1"/>
  <c r="D88" i="17"/>
  <c r="C67" i="18"/>
  <c r="C58" i="18"/>
  <c r="C49" i="18"/>
  <c r="C40" i="18"/>
  <c r="C31" i="18"/>
  <c r="C22" i="18"/>
  <c r="C86" i="17"/>
  <c r="C80" i="17"/>
  <c r="C72" i="17"/>
  <c r="C61" i="17"/>
  <c r="C50" i="17"/>
  <c r="C33" i="17"/>
  <c r="C24" i="17"/>
  <c r="C141" i="16"/>
  <c r="C122" i="16"/>
  <c r="C100" i="16"/>
  <c r="C80" i="16"/>
  <c r="C44" i="16"/>
  <c r="C60" i="16"/>
  <c r="C24" i="16"/>
</calcChain>
</file>

<file path=xl/sharedStrings.xml><?xml version="1.0" encoding="utf-8"?>
<sst xmlns="http://schemas.openxmlformats.org/spreadsheetml/2006/main" count="355" uniqueCount="53">
  <si>
    <t xml:space="preserve">Espacio </t>
  </si>
  <si>
    <t>Sotano 2</t>
  </si>
  <si>
    <t>Sotano 1</t>
  </si>
  <si>
    <t>Piso 2</t>
  </si>
  <si>
    <t>Piso 3</t>
  </si>
  <si>
    <t>Piso 4</t>
  </si>
  <si>
    <t>Mezzanine</t>
  </si>
  <si>
    <t>Subtotal[ml]</t>
  </si>
  <si>
    <t>CONTRA INCENDIOS</t>
  </si>
  <si>
    <t>Tuberia contra incendios</t>
  </si>
  <si>
    <t>Diametro</t>
  </si>
  <si>
    <t>1"</t>
  </si>
  <si>
    <t>Total tuberia contra incendios 1"[ml]</t>
  </si>
  <si>
    <t>Tuberia</t>
  </si>
  <si>
    <t>ml</t>
  </si>
  <si>
    <t>Piso 1</t>
  </si>
  <si>
    <t>11/4"</t>
  </si>
  <si>
    <t>Total tuberia contra incendios 11/4"[ml]</t>
  </si>
  <si>
    <t>Total tuberia contra incendios 11/2"[ml]</t>
  </si>
  <si>
    <t>11/2"</t>
  </si>
  <si>
    <t>Total tuberia contra incendios 2"[ml]</t>
  </si>
  <si>
    <t>2"</t>
  </si>
  <si>
    <t>4"</t>
  </si>
  <si>
    <t>Total tuberia contra incendios 4"[ml]</t>
  </si>
  <si>
    <t>Agregar en el presupuesto</t>
  </si>
  <si>
    <t>Total tuberia contra incendios 6"[ml]</t>
  </si>
  <si>
    <t>6"</t>
  </si>
  <si>
    <t>Unidades</t>
  </si>
  <si>
    <t>Punto</t>
  </si>
  <si>
    <t>Subtotal</t>
  </si>
  <si>
    <t>Total punto 1"</t>
  </si>
  <si>
    <t>Rociadores</t>
  </si>
  <si>
    <t>Total rociadores</t>
  </si>
  <si>
    <t>Soporte rociadores</t>
  </si>
  <si>
    <t>Soporte</t>
  </si>
  <si>
    <t>Total soporte rociadores</t>
  </si>
  <si>
    <t>Otros</t>
  </si>
  <si>
    <t>Descripcion</t>
  </si>
  <si>
    <t>Valvula de corte 2"</t>
  </si>
  <si>
    <t>Total</t>
  </si>
  <si>
    <t>Valvula mariposa con switch indicador 2"</t>
  </si>
  <si>
    <t>Cheque 2"</t>
  </si>
  <si>
    <t>Se encuentran en sotano 2,1,  pisos 2,3,4 y mezzanine</t>
  </si>
  <si>
    <t>SE ASUME UNA POR PISO SIN INCLUIR SOTANO 3</t>
  </si>
  <si>
    <t>Gavinetes contra incendios tipo 1</t>
  </si>
  <si>
    <t>UNA POR PISO INCLUYENDO SOTANO 3</t>
  </si>
  <si>
    <t>Siamesa</t>
  </si>
  <si>
    <t>Primer piso</t>
  </si>
  <si>
    <t>Hidrante tipo trafico 4"</t>
  </si>
  <si>
    <t>Pintura de tuberias</t>
  </si>
  <si>
    <t>Puerta contra fuego</t>
  </si>
  <si>
    <t>Bomba contra incendio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</si>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</sst>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2" xfId="0" applyBorder="1"/>
    <xf numFmtId="0" fontId="0" fillId="0" borderId="1" xfId="0" applyBorder="1"/>
    <xf numFmtId="2" fontId="0" fillId="0" borderId="0" xfId="0" applyNumberFormat="1"/>
    <xf numFmtId="2" fontId="0" fillId="0" borderId="17" xfId="0" applyNumberFormat="1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18" xfId="0" applyBorder="1" applyAlignment="1"/>
    <xf numFmtId="0" fontId="0" fillId="0" borderId="20" xfId="0" applyBorder="1" applyAlignment="1"/>
    <xf numFmtId="2" fontId="0" fillId="0" borderId="18" xfId="0" applyNumberFormat="1" applyBorder="1"/>
    <xf numFmtId="0" fontId="0" fillId="0" borderId="27" xfId="0" applyBorder="1" applyAlignment="1"/>
    <xf numFmtId="0" fontId="0" fillId="0" borderId="28" xfId="0" applyBorder="1" applyAlignment="1"/>
    <xf numFmtId="0" fontId="0" fillId="0" borderId="26" xfId="0" applyBorder="1"/>
    <xf numFmtId="0" fontId="0" fillId="0" borderId="29" xfId="0" applyBorder="1"/>
    <xf numFmtId="2" fontId="1" fillId="0" borderId="31" xfId="0" applyNumberFormat="1" applyFont="1" applyBorder="1"/>
    <xf numFmtId="2" fontId="1" fillId="0" borderId="17" xfId="0" applyNumberFormat="1" applyFont="1" applyBorder="1"/>
    <xf numFmtId="0" fontId="0" fillId="0" borderId="27" xfId="0" applyBorder="1"/>
    <xf numFmtId="2" fontId="0" fillId="0" borderId="27" xfId="0" applyNumberFormat="1" applyBorder="1"/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27" xfId="0" applyNumberFormat="1" applyBorder="1" applyAlignment="1">
      <alignment horizontal="center"/>
    </xf>
    <xf numFmtId="0" fontId="0" fillId="0" borderId="6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.JP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2" Type="http://schemas.openxmlformats.org/officeDocument/2006/relationships/image" Target="../media/image21.png"/><Relationship Id="rId1" Type="http://schemas.openxmlformats.org/officeDocument/2006/relationships/image" Target="../media/image1.JPG"/><Relationship Id="rId6" Type="http://schemas.openxmlformats.org/officeDocument/2006/relationships/image" Target="../media/image25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3" Type="http://schemas.openxmlformats.org/officeDocument/2006/relationships/image" Target="../media/image28.png"/><Relationship Id="rId7" Type="http://schemas.openxmlformats.org/officeDocument/2006/relationships/image" Target="../media/image32.png"/><Relationship Id="rId2" Type="http://schemas.openxmlformats.org/officeDocument/2006/relationships/image" Target="../media/image27.png"/><Relationship Id="rId1" Type="http://schemas.openxmlformats.org/officeDocument/2006/relationships/image" Target="../media/image1.JPG"/><Relationship Id="rId6" Type="http://schemas.openxmlformats.org/officeDocument/2006/relationships/image" Target="../media/image31.png"/><Relationship Id="rId5" Type="http://schemas.openxmlformats.org/officeDocument/2006/relationships/image" Target="../media/image30.png"/><Relationship Id="rId4" Type="http://schemas.openxmlformats.org/officeDocument/2006/relationships/image" Target="../media/image29.png"/><Relationship Id="rId9" Type="http://schemas.openxmlformats.org/officeDocument/2006/relationships/image" Target="../media/image3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1.JPG"/><Relationship Id="rId6" Type="http://schemas.openxmlformats.org/officeDocument/2006/relationships/image" Target="../media/image39.png"/><Relationship Id="rId5" Type="http://schemas.openxmlformats.org/officeDocument/2006/relationships/image" Target="../media/image38.png"/><Relationship Id="rId4" Type="http://schemas.openxmlformats.org/officeDocument/2006/relationships/image" Target="../media/image3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7" Type="http://schemas.openxmlformats.org/officeDocument/2006/relationships/image" Target="../media/image46.png"/><Relationship Id="rId2" Type="http://schemas.openxmlformats.org/officeDocument/2006/relationships/image" Target="../media/image41.png"/><Relationship Id="rId1" Type="http://schemas.openxmlformats.org/officeDocument/2006/relationships/image" Target="../media/image1.JPG"/><Relationship Id="rId6" Type="http://schemas.openxmlformats.org/officeDocument/2006/relationships/image" Target="../media/image45.png"/><Relationship Id="rId5" Type="http://schemas.openxmlformats.org/officeDocument/2006/relationships/image" Target="../media/image44.png"/><Relationship Id="rId4" Type="http://schemas.openxmlformats.org/officeDocument/2006/relationships/image" Target="../media/image4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7" Type="http://schemas.openxmlformats.org/officeDocument/2006/relationships/image" Target="../media/image46.png"/><Relationship Id="rId2" Type="http://schemas.openxmlformats.org/officeDocument/2006/relationships/image" Target="../media/image41.png"/><Relationship Id="rId1" Type="http://schemas.openxmlformats.org/officeDocument/2006/relationships/image" Target="../media/image1.JPG"/><Relationship Id="rId6" Type="http://schemas.openxmlformats.org/officeDocument/2006/relationships/image" Target="../media/image45.png"/><Relationship Id="rId5" Type="http://schemas.openxmlformats.org/officeDocument/2006/relationships/image" Target="../media/image44.png"/><Relationship Id="rId4" Type="http://schemas.openxmlformats.org/officeDocument/2006/relationships/image" Target="../media/image4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7" Type="http://schemas.openxmlformats.org/officeDocument/2006/relationships/image" Target="../media/image46.png"/><Relationship Id="rId2" Type="http://schemas.openxmlformats.org/officeDocument/2006/relationships/image" Target="../media/image41.png"/><Relationship Id="rId1" Type="http://schemas.openxmlformats.org/officeDocument/2006/relationships/image" Target="../media/image1.JPG"/><Relationship Id="rId6" Type="http://schemas.openxmlformats.org/officeDocument/2006/relationships/image" Target="../media/image45.png"/><Relationship Id="rId5" Type="http://schemas.openxmlformats.org/officeDocument/2006/relationships/image" Target="../media/image44.png"/><Relationship Id="rId4" Type="http://schemas.openxmlformats.org/officeDocument/2006/relationships/image" Target="../media/image4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343560</xdr:colOff>
      <xdr:row>13</xdr:row>
      <xdr:rowOff>31081</xdr:rowOff>
    </xdr:from>
    <xdr:to>
      <xdr:col>9</xdr:col>
      <xdr:colOff>400054</xdr:colOff>
      <xdr:row>23</xdr:row>
      <xdr:rowOff>167849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922923" y="1233268"/>
          <a:ext cx="2041768" cy="4628494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24</xdr:row>
      <xdr:rowOff>28575</xdr:rowOff>
    </xdr:from>
    <xdr:to>
      <xdr:col>8</xdr:col>
      <xdr:colOff>752476</xdr:colOff>
      <xdr:row>33</xdr:row>
      <xdr:rowOff>152400</xdr:rowOff>
    </xdr:to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51" t="7406" r="44668" b="21124"/>
        <a:stretch/>
      </xdr:blipFill>
      <xdr:spPr>
        <a:xfrm>
          <a:off x="2667000" y="4829175"/>
          <a:ext cx="4181476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142874</xdr:colOff>
      <xdr:row>33</xdr:row>
      <xdr:rowOff>171450</xdr:rowOff>
    </xdr:from>
    <xdr:to>
      <xdr:col>8</xdr:col>
      <xdr:colOff>176319</xdr:colOff>
      <xdr:row>43</xdr:row>
      <xdr:rowOff>190500</xdr:rowOff>
    </xdr:to>
    <xdr:pic>
      <xdr:nvPicPr>
        <xdr:cNvPr id="22" name="Imagen 2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349" t="7393" b="4280"/>
        <a:stretch/>
      </xdr:blipFill>
      <xdr:spPr>
        <a:xfrm>
          <a:off x="3190874" y="6686550"/>
          <a:ext cx="3081445" cy="21621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45</xdr:row>
      <xdr:rowOff>95250</xdr:rowOff>
    </xdr:from>
    <xdr:to>
      <xdr:col>9</xdr:col>
      <xdr:colOff>717462</xdr:colOff>
      <xdr:row>58</xdr:row>
      <xdr:rowOff>66675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0" y="9344025"/>
          <a:ext cx="5194212" cy="2447925"/>
        </a:xfrm>
        <a:prstGeom prst="rect">
          <a:avLst/>
        </a:prstGeom>
      </xdr:spPr>
    </xdr:pic>
    <xdr:clientData/>
  </xdr:twoCellAnchor>
  <xdr:twoCellAnchor editAs="oneCell">
    <xdr:from>
      <xdr:col>3</xdr:col>
      <xdr:colOff>71617</xdr:colOff>
      <xdr:row>60</xdr:row>
      <xdr:rowOff>28581</xdr:rowOff>
    </xdr:from>
    <xdr:to>
      <xdr:col>9</xdr:col>
      <xdr:colOff>651998</xdr:colOff>
      <xdr:row>70</xdr:row>
      <xdr:rowOff>171455</xdr:rowOff>
    </xdr:to>
    <xdr:pic>
      <xdr:nvPicPr>
        <xdr:cNvPr id="26" name="Imagen 2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694" r="4731"/>
        <a:stretch/>
      </xdr:blipFill>
      <xdr:spPr>
        <a:xfrm rot="5400000">
          <a:off x="3909871" y="10601652"/>
          <a:ext cx="2047874" cy="5152381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71</xdr:row>
      <xdr:rowOff>9525</xdr:rowOff>
    </xdr:from>
    <xdr:to>
      <xdr:col>8</xdr:col>
      <xdr:colOff>463864</xdr:colOff>
      <xdr:row>79</xdr:row>
      <xdr:rowOff>142875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62300" y="14230350"/>
          <a:ext cx="3397564" cy="3105150"/>
        </a:xfrm>
        <a:prstGeom prst="rect">
          <a:avLst/>
        </a:prstGeom>
      </xdr:spPr>
    </xdr:pic>
    <xdr:clientData/>
  </xdr:twoCellAnchor>
  <xdr:oneCellAnchor>
    <xdr:from>
      <xdr:col>3</xdr:col>
      <xdr:colOff>71617</xdr:colOff>
      <xdr:row>80</xdr:row>
      <xdr:rowOff>28581</xdr:rowOff>
    </xdr:from>
    <xdr:ext cx="5152381" cy="2047874"/>
    <xdr:pic>
      <xdr:nvPicPr>
        <xdr:cNvPr id="33" name="Imagen 32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694" r="4731"/>
        <a:stretch/>
      </xdr:blipFill>
      <xdr:spPr>
        <a:xfrm rot="5400000">
          <a:off x="3909871" y="10601652"/>
          <a:ext cx="2047874" cy="5152381"/>
        </a:xfrm>
        <a:prstGeom prst="rect">
          <a:avLst/>
        </a:prstGeom>
      </xdr:spPr>
    </xdr:pic>
    <xdr:clientData/>
  </xdr:oneCellAnchor>
  <xdr:oneCellAnchor>
    <xdr:from>
      <xdr:col>4</xdr:col>
      <xdr:colOff>114300</xdr:colOff>
      <xdr:row>91</xdr:row>
      <xdr:rowOff>9525</xdr:rowOff>
    </xdr:from>
    <xdr:ext cx="3397564" cy="3105150"/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62300" y="14230350"/>
          <a:ext cx="3397564" cy="3105150"/>
        </a:xfrm>
        <a:prstGeom prst="rect">
          <a:avLst/>
        </a:prstGeom>
      </xdr:spPr>
    </xdr:pic>
    <xdr:clientData/>
  </xdr:oneCellAnchor>
  <xdr:twoCellAnchor editAs="oneCell">
    <xdr:from>
      <xdr:col>3</xdr:col>
      <xdr:colOff>38099</xdr:colOff>
      <xdr:row>102</xdr:row>
      <xdr:rowOff>180975</xdr:rowOff>
    </xdr:from>
    <xdr:to>
      <xdr:col>5</xdr:col>
      <xdr:colOff>200024</xdr:colOff>
      <xdr:row>119</xdr:row>
      <xdr:rowOff>128149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24099" y="22860000"/>
          <a:ext cx="1685925" cy="3185674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102</xdr:row>
      <xdr:rowOff>180975</xdr:rowOff>
    </xdr:from>
    <xdr:to>
      <xdr:col>7</xdr:col>
      <xdr:colOff>253351</xdr:colOff>
      <xdr:row>119</xdr:row>
      <xdr:rowOff>123824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95750" y="22860000"/>
          <a:ext cx="1491601" cy="3181349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106</xdr:row>
      <xdr:rowOff>47625</xdr:rowOff>
    </xdr:from>
    <xdr:to>
      <xdr:col>9</xdr:col>
      <xdr:colOff>723900</xdr:colOff>
      <xdr:row>114</xdr:row>
      <xdr:rowOff>67180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29275" y="23488650"/>
          <a:ext cx="1952625" cy="1543555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122</xdr:row>
      <xdr:rowOff>57151</xdr:rowOff>
    </xdr:from>
    <xdr:to>
      <xdr:col>6</xdr:col>
      <xdr:colOff>80914</xdr:colOff>
      <xdr:row>140</xdr:row>
      <xdr:rowOff>123826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28875" y="26565226"/>
          <a:ext cx="2224039" cy="350520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122</xdr:row>
      <xdr:rowOff>57150</xdr:rowOff>
    </xdr:from>
    <xdr:to>
      <xdr:col>9</xdr:col>
      <xdr:colOff>590550</xdr:colOff>
      <xdr:row>140</xdr:row>
      <xdr:rowOff>130113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86300" y="26565225"/>
          <a:ext cx="2762250" cy="35114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13</xdr:row>
      <xdr:rowOff>48510</xdr:rowOff>
    </xdr:from>
    <xdr:to>
      <xdr:col>8</xdr:col>
      <xdr:colOff>676275</xdr:colOff>
      <xdr:row>23</xdr:row>
      <xdr:rowOff>161967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14650" y="2544060"/>
          <a:ext cx="3857625" cy="2018457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24</xdr:row>
      <xdr:rowOff>133351</xdr:rowOff>
    </xdr:from>
    <xdr:to>
      <xdr:col>9</xdr:col>
      <xdr:colOff>696421</xdr:colOff>
      <xdr:row>32</xdr:row>
      <xdr:rowOff>152400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11414"/>
        <a:stretch/>
      </xdr:blipFill>
      <xdr:spPr>
        <a:xfrm>
          <a:off x="2343150" y="4743451"/>
          <a:ext cx="5211271" cy="1552574"/>
        </a:xfrm>
        <a:prstGeom prst="rect">
          <a:avLst/>
        </a:prstGeom>
      </xdr:spPr>
    </xdr:pic>
    <xdr:clientData/>
  </xdr:twoCellAnchor>
  <xdr:twoCellAnchor editAs="oneCell">
    <xdr:from>
      <xdr:col>3</xdr:col>
      <xdr:colOff>66674</xdr:colOff>
      <xdr:row>33</xdr:row>
      <xdr:rowOff>55690</xdr:rowOff>
    </xdr:from>
    <xdr:to>
      <xdr:col>5</xdr:col>
      <xdr:colOff>133349</xdr:colOff>
      <xdr:row>49</xdr:row>
      <xdr:rowOff>160379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52674" y="6399340"/>
          <a:ext cx="1590675" cy="3152689"/>
        </a:xfrm>
        <a:prstGeom prst="rect">
          <a:avLst/>
        </a:prstGeom>
      </xdr:spPr>
    </xdr:pic>
    <xdr:clientData/>
  </xdr:twoCellAnchor>
  <xdr:twoCellAnchor editAs="oneCell">
    <xdr:from>
      <xdr:col>6</xdr:col>
      <xdr:colOff>619125</xdr:colOff>
      <xdr:row>33</xdr:row>
      <xdr:rowOff>95250</xdr:rowOff>
    </xdr:from>
    <xdr:to>
      <xdr:col>9</xdr:col>
      <xdr:colOff>685470</xdr:colOff>
      <xdr:row>49</xdr:row>
      <xdr:rowOff>138419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91125" y="6438900"/>
          <a:ext cx="2352345" cy="309116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50</xdr:row>
      <xdr:rowOff>38100</xdr:rowOff>
    </xdr:from>
    <xdr:to>
      <xdr:col>4</xdr:col>
      <xdr:colOff>59981</xdr:colOff>
      <xdr:row>55</xdr:row>
      <xdr:rowOff>85725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24100" y="9639300"/>
          <a:ext cx="783881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50</xdr:row>
      <xdr:rowOff>38100</xdr:rowOff>
    </xdr:from>
    <xdr:to>
      <xdr:col>9</xdr:col>
      <xdr:colOff>733425</xdr:colOff>
      <xdr:row>55</xdr:row>
      <xdr:rowOff>66676</xdr:rowOff>
    </xdr:to>
    <xdr:pic>
      <xdr:nvPicPr>
        <xdr:cNvPr id="23" name="Imagen 22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5086" b="18583"/>
        <a:stretch/>
      </xdr:blipFill>
      <xdr:spPr>
        <a:xfrm>
          <a:off x="3124200" y="9639300"/>
          <a:ext cx="4467225" cy="981076"/>
        </a:xfrm>
        <a:prstGeom prst="rect">
          <a:avLst/>
        </a:prstGeom>
      </xdr:spPr>
    </xdr:pic>
    <xdr:clientData/>
  </xdr:twoCellAnchor>
  <xdr:twoCellAnchor editAs="oneCell">
    <xdr:from>
      <xdr:col>3</xdr:col>
      <xdr:colOff>38101</xdr:colOff>
      <xdr:row>55</xdr:row>
      <xdr:rowOff>123826</xdr:rowOff>
    </xdr:from>
    <xdr:to>
      <xdr:col>9</xdr:col>
      <xdr:colOff>723901</xdr:colOff>
      <xdr:row>60</xdr:row>
      <xdr:rowOff>130343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24101" y="10677526"/>
          <a:ext cx="5257800" cy="968542"/>
        </a:xfrm>
        <a:prstGeom prst="rect">
          <a:avLst/>
        </a:prstGeom>
      </xdr:spPr>
    </xdr:pic>
    <xdr:clientData/>
  </xdr:twoCellAnchor>
  <xdr:oneCellAnchor>
    <xdr:from>
      <xdr:col>3</xdr:col>
      <xdr:colOff>38100</xdr:colOff>
      <xdr:row>61</xdr:row>
      <xdr:rowOff>38100</xdr:rowOff>
    </xdr:from>
    <xdr:ext cx="783881" cy="1000125"/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24100" y="9639300"/>
          <a:ext cx="783881" cy="1000125"/>
        </a:xfrm>
        <a:prstGeom prst="rect">
          <a:avLst/>
        </a:prstGeom>
      </xdr:spPr>
    </xdr:pic>
    <xdr:clientData/>
  </xdr:oneCellAnchor>
  <xdr:oneCellAnchor>
    <xdr:from>
      <xdr:col>4</xdr:col>
      <xdr:colOff>76200</xdr:colOff>
      <xdr:row>61</xdr:row>
      <xdr:rowOff>38100</xdr:rowOff>
    </xdr:from>
    <xdr:ext cx="4467225" cy="981076"/>
    <xdr:pic>
      <xdr:nvPicPr>
        <xdr:cNvPr id="26" name="Imagen 25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5086" b="18583"/>
        <a:stretch/>
      </xdr:blipFill>
      <xdr:spPr>
        <a:xfrm>
          <a:off x="3124200" y="9639300"/>
          <a:ext cx="4467225" cy="981076"/>
        </a:xfrm>
        <a:prstGeom prst="rect">
          <a:avLst/>
        </a:prstGeom>
      </xdr:spPr>
    </xdr:pic>
    <xdr:clientData/>
  </xdr:oneCellAnchor>
  <xdr:oneCellAnchor>
    <xdr:from>
      <xdr:col>3</xdr:col>
      <xdr:colOff>38101</xdr:colOff>
      <xdr:row>66</xdr:row>
      <xdr:rowOff>123826</xdr:rowOff>
    </xdr:from>
    <xdr:ext cx="5257800" cy="968542"/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24101" y="10677526"/>
          <a:ext cx="5257800" cy="968542"/>
        </a:xfrm>
        <a:prstGeom prst="rect">
          <a:avLst/>
        </a:prstGeom>
      </xdr:spPr>
    </xdr:pic>
    <xdr:clientData/>
  </xdr:oneCellAnchor>
  <xdr:twoCellAnchor editAs="oneCell">
    <xdr:from>
      <xdr:col>3</xdr:col>
      <xdr:colOff>33617</xdr:colOff>
      <xdr:row>72</xdr:row>
      <xdr:rowOff>156883</xdr:rowOff>
    </xdr:from>
    <xdr:to>
      <xdr:col>9</xdr:col>
      <xdr:colOff>695325</xdr:colOff>
      <xdr:row>79</xdr:row>
      <xdr:rowOff>69270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4308765" y="11998035"/>
          <a:ext cx="1255412" cy="5233708"/>
        </a:xfrm>
        <a:prstGeom prst="rect">
          <a:avLst/>
        </a:prstGeom>
      </xdr:spPr>
    </xdr:pic>
    <xdr:clientData/>
  </xdr:twoCellAnchor>
  <xdr:twoCellAnchor editAs="oneCell">
    <xdr:from>
      <xdr:col>3</xdr:col>
      <xdr:colOff>33602</xdr:colOff>
      <xdr:row>80</xdr:row>
      <xdr:rowOff>90225</xdr:rowOff>
    </xdr:from>
    <xdr:to>
      <xdr:col>9</xdr:col>
      <xdr:colOff>718745</xdr:colOff>
      <xdr:row>85</xdr:row>
      <xdr:rowOff>147248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4438650" y="13344527"/>
          <a:ext cx="1019048" cy="52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13</xdr:row>
      <xdr:rowOff>66675</xdr:rowOff>
    </xdr:from>
    <xdr:to>
      <xdr:col>9</xdr:col>
      <xdr:colOff>676274</xdr:colOff>
      <xdr:row>21</xdr:row>
      <xdr:rowOff>178311</xdr:rowOff>
    </xdr:to>
    <xdr:pic>
      <xdr:nvPicPr>
        <xdr:cNvPr id="15" name="Imagen 1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817"/>
        <a:stretch/>
      </xdr:blipFill>
      <xdr:spPr>
        <a:xfrm>
          <a:off x="2352675" y="2562225"/>
          <a:ext cx="5181599" cy="1645161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22</xdr:row>
      <xdr:rowOff>28576</xdr:rowOff>
    </xdr:from>
    <xdr:to>
      <xdr:col>9</xdr:col>
      <xdr:colOff>683854</xdr:colOff>
      <xdr:row>30</xdr:row>
      <xdr:rowOff>180976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52675" y="4267201"/>
          <a:ext cx="5189179" cy="17907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31</xdr:row>
      <xdr:rowOff>38100</xdr:rowOff>
    </xdr:from>
    <xdr:to>
      <xdr:col>9</xdr:col>
      <xdr:colOff>685800</xdr:colOff>
      <xdr:row>39</xdr:row>
      <xdr:rowOff>180975</xdr:rowOff>
    </xdr:to>
    <xdr:pic>
      <xdr:nvPicPr>
        <xdr:cNvPr id="18" name="Imagen 17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4943" b="4282"/>
        <a:stretch/>
      </xdr:blipFill>
      <xdr:spPr>
        <a:xfrm>
          <a:off x="2333625" y="6124575"/>
          <a:ext cx="5210175" cy="1781175"/>
        </a:xfrm>
        <a:prstGeom prst="rect">
          <a:avLst/>
        </a:prstGeom>
      </xdr:spPr>
    </xdr:pic>
    <xdr:clientData/>
  </xdr:twoCellAnchor>
  <xdr:oneCellAnchor>
    <xdr:from>
      <xdr:col>3</xdr:col>
      <xdr:colOff>47625</xdr:colOff>
      <xdr:row>40</xdr:row>
      <xdr:rowOff>38100</xdr:rowOff>
    </xdr:from>
    <xdr:ext cx="5210175" cy="1781175"/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4943" b="4282"/>
        <a:stretch/>
      </xdr:blipFill>
      <xdr:spPr>
        <a:xfrm>
          <a:off x="2333625" y="6124575"/>
          <a:ext cx="5210175" cy="1781175"/>
        </a:xfrm>
        <a:prstGeom prst="rect">
          <a:avLst/>
        </a:prstGeom>
      </xdr:spPr>
    </xdr:pic>
    <xdr:clientData/>
  </xdr:oneCellAnchor>
  <xdr:twoCellAnchor editAs="oneCell">
    <xdr:from>
      <xdr:col>3</xdr:col>
      <xdr:colOff>76200</xdr:colOff>
      <xdr:row>49</xdr:row>
      <xdr:rowOff>66675</xdr:rowOff>
    </xdr:from>
    <xdr:to>
      <xdr:col>9</xdr:col>
      <xdr:colOff>676275</xdr:colOff>
      <xdr:row>57</xdr:row>
      <xdr:rowOff>161925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62200" y="9848850"/>
          <a:ext cx="5172075" cy="17335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58</xdr:row>
      <xdr:rowOff>28574</xdr:rowOff>
    </xdr:from>
    <xdr:to>
      <xdr:col>9</xdr:col>
      <xdr:colOff>666751</xdr:colOff>
      <xdr:row>66</xdr:row>
      <xdr:rowOff>190499</xdr:rowOff>
    </xdr:to>
    <xdr:pic>
      <xdr:nvPicPr>
        <xdr:cNvPr id="23" name="Imagen 2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5100" b="5429"/>
        <a:stretch/>
      </xdr:blipFill>
      <xdr:spPr>
        <a:xfrm>
          <a:off x="2371725" y="11658599"/>
          <a:ext cx="5153026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92</xdr:colOff>
      <xdr:row>67</xdr:row>
      <xdr:rowOff>47533</xdr:rowOff>
    </xdr:from>
    <xdr:to>
      <xdr:col>8</xdr:col>
      <xdr:colOff>685425</xdr:colOff>
      <xdr:row>75</xdr:row>
      <xdr:rowOff>171075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3781425" y="12830175"/>
          <a:ext cx="2266667" cy="37333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7</xdr:col>
      <xdr:colOff>335077</xdr:colOff>
      <xdr:row>78</xdr:row>
      <xdr:rowOff>66675</xdr:rowOff>
    </xdr:from>
    <xdr:to>
      <xdr:col>9</xdr:col>
      <xdr:colOff>685612</xdr:colOff>
      <xdr:row>86</xdr:row>
      <xdr:rowOff>190500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69077" y="15144750"/>
          <a:ext cx="1874535" cy="603885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78</xdr:row>
      <xdr:rowOff>66675</xdr:rowOff>
    </xdr:from>
    <xdr:to>
      <xdr:col>7</xdr:col>
      <xdr:colOff>285750</xdr:colOff>
      <xdr:row>79</xdr:row>
      <xdr:rowOff>1475461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33626" y="15144750"/>
          <a:ext cx="3286124" cy="1599286"/>
        </a:xfrm>
        <a:prstGeom prst="rect">
          <a:avLst/>
        </a:prstGeom>
      </xdr:spPr>
    </xdr:pic>
    <xdr:clientData/>
  </xdr:twoCellAnchor>
  <xdr:twoCellAnchor editAs="oneCell">
    <xdr:from>
      <xdr:col>3</xdr:col>
      <xdr:colOff>23999</xdr:colOff>
      <xdr:row>13</xdr:row>
      <xdr:rowOff>38105</xdr:rowOff>
    </xdr:from>
    <xdr:to>
      <xdr:col>9</xdr:col>
      <xdr:colOff>723899</xdr:colOff>
      <xdr:row>20</xdr:row>
      <xdr:rowOff>152404</xdr:rowOff>
    </xdr:to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503" r="19353"/>
        <a:stretch/>
      </xdr:blipFill>
      <xdr:spPr>
        <a:xfrm rot="5400000">
          <a:off x="4217287" y="626367"/>
          <a:ext cx="1457324" cy="5271900"/>
        </a:xfrm>
        <a:prstGeom prst="rect">
          <a:avLst/>
        </a:prstGeom>
      </xdr:spPr>
    </xdr:pic>
    <xdr:clientData/>
  </xdr:twoCellAnchor>
  <xdr:oneCellAnchor>
    <xdr:from>
      <xdr:col>3</xdr:col>
      <xdr:colOff>23999</xdr:colOff>
      <xdr:row>21</xdr:row>
      <xdr:rowOff>38105</xdr:rowOff>
    </xdr:from>
    <xdr:ext cx="5271900" cy="1457324"/>
    <xdr:pic>
      <xdr:nvPicPr>
        <xdr:cNvPr id="21" name="Imagen 20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503" r="19353"/>
        <a:stretch/>
      </xdr:blipFill>
      <xdr:spPr>
        <a:xfrm rot="5400000">
          <a:off x="4217287" y="626367"/>
          <a:ext cx="1457324" cy="5271900"/>
        </a:xfrm>
        <a:prstGeom prst="rect">
          <a:avLst/>
        </a:prstGeom>
      </xdr:spPr>
    </xdr:pic>
    <xdr:clientData/>
  </xdr:oneCellAnchor>
  <xdr:twoCellAnchor editAs="oneCell">
    <xdr:from>
      <xdr:col>3</xdr:col>
      <xdr:colOff>38218</xdr:colOff>
      <xdr:row>29</xdr:row>
      <xdr:rowOff>47628</xdr:rowOff>
    </xdr:from>
    <xdr:to>
      <xdr:col>9</xdr:col>
      <xdr:colOff>714374</xdr:colOff>
      <xdr:row>37</xdr:row>
      <xdr:rowOff>190090</xdr:rowOff>
    </xdr:to>
    <xdr:pic>
      <xdr:nvPicPr>
        <xdr:cNvPr id="22" name="Imagen 2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2102"/>
        <a:stretch/>
      </xdr:blipFill>
      <xdr:spPr>
        <a:xfrm rot="5400000">
          <a:off x="4110302" y="3862244"/>
          <a:ext cx="1675987" cy="5248156"/>
        </a:xfrm>
        <a:prstGeom prst="rect">
          <a:avLst/>
        </a:prstGeom>
      </xdr:spPr>
    </xdr:pic>
    <xdr:clientData/>
  </xdr:twoCellAnchor>
  <xdr:twoCellAnchor editAs="oneCell">
    <xdr:from>
      <xdr:col>3</xdr:col>
      <xdr:colOff>57282</xdr:colOff>
      <xdr:row>38</xdr:row>
      <xdr:rowOff>47625</xdr:rowOff>
    </xdr:from>
    <xdr:to>
      <xdr:col>9</xdr:col>
      <xdr:colOff>714373</xdr:colOff>
      <xdr:row>47</xdr:row>
      <xdr:rowOff>161928</xdr:rowOff>
    </xdr:to>
    <xdr:pic>
      <xdr:nvPicPr>
        <xdr:cNvPr id="23" name="Imagen 2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459" r="14706"/>
        <a:stretch/>
      </xdr:blipFill>
      <xdr:spPr>
        <a:xfrm rot="5400000">
          <a:off x="4038664" y="5696018"/>
          <a:ext cx="1838328" cy="5229091"/>
        </a:xfrm>
        <a:prstGeom prst="rect">
          <a:avLst/>
        </a:prstGeom>
      </xdr:spPr>
    </xdr:pic>
    <xdr:clientData/>
  </xdr:twoCellAnchor>
  <xdr:oneCellAnchor>
    <xdr:from>
      <xdr:col>3</xdr:col>
      <xdr:colOff>57282</xdr:colOff>
      <xdr:row>48</xdr:row>
      <xdr:rowOff>47625</xdr:rowOff>
    </xdr:from>
    <xdr:ext cx="5229091" cy="1838328"/>
    <xdr:pic>
      <xdr:nvPicPr>
        <xdr:cNvPr id="25" name="Imagen 24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459" r="14706"/>
        <a:stretch/>
      </xdr:blipFill>
      <xdr:spPr>
        <a:xfrm rot="5400000">
          <a:off x="4038664" y="5696018"/>
          <a:ext cx="1838328" cy="5229091"/>
        </a:xfrm>
        <a:prstGeom prst="rect">
          <a:avLst/>
        </a:prstGeom>
      </xdr:spPr>
    </xdr:pic>
    <xdr:clientData/>
  </xdr:oneCellAnchor>
  <xdr:twoCellAnchor editAs="oneCell">
    <xdr:from>
      <xdr:col>3</xdr:col>
      <xdr:colOff>66821</xdr:colOff>
      <xdr:row>58</xdr:row>
      <xdr:rowOff>47625</xdr:rowOff>
    </xdr:from>
    <xdr:to>
      <xdr:col>9</xdr:col>
      <xdr:colOff>714375</xdr:colOff>
      <xdr:row>67</xdr:row>
      <xdr:rowOff>152404</xdr:rowOff>
    </xdr:to>
    <xdr:pic>
      <xdr:nvPicPr>
        <xdr:cNvPr id="26" name="Imagen 25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8610" r="19802"/>
        <a:stretch/>
      </xdr:blipFill>
      <xdr:spPr>
        <a:xfrm rot="5400000">
          <a:off x="4048196" y="9563175"/>
          <a:ext cx="1828804" cy="5219554"/>
        </a:xfrm>
        <a:prstGeom prst="rect">
          <a:avLst/>
        </a:prstGeom>
      </xdr:spPr>
    </xdr:pic>
    <xdr:clientData/>
  </xdr:twoCellAnchor>
  <xdr:twoCellAnchor editAs="oneCell">
    <xdr:from>
      <xdr:col>3</xdr:col>
      <xdr:colOff>66817</xdr:colOff>
      <xdr:row>68</xdr:row>
      <xdr:rowOff>47624</xdr:rowOff>
    </xdr:from>
    <xdr:to>
      <xdr:col>9</xdr:col>
      <xdr:colOff>704851</xdr:colOff>
      <xdr:row>77</xdr:row>
      <xdr:rowOff>142878</xdr:rowOff>
    </xdr:to>
    <xdr:pic>
      <xdr:nvPicPr>
        <xdr:cNvPr id="27" name="Imagen 26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2648" r="26979"/>
        <a:stretch/>
      </xdr:blipFill>
      <xdr:spPr>
        <a:xfrm rot="5400000">
          <a:off x="4048194" y="11496747"/>
          <a:ext cx="1819279" cy="5210034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219076</xdr:colOff>
      <xdr:row>79</xdr:row>
      <xdr:rowOff>2686050</xdr:rowOff>
    </xdr:from>
    <xdr:to>
      <xdr:col>7</xdr:col>
      <xdr:colOff>283286</xdr:colOff>
      <xdr:row>86</xdr:row>
      <xdr:rowOff>145740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05076" y="17954625"/>
          <a:ext cx="3112210" cy="31842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6</xdr:col>
      <xdr:colOff>392347</xdr:colOff>
      <xdr:row>13</xdr:row>
      <xdr:rowOff>51956</xdr:rowOff>
    </xdr:from>
    <xdr:to>
      <xdr:col>9</xdr:col>
      <xdr:colOff>649882</xdr:colOff>
      <xdr:row>19</xdr:row>
      <xdr:rowOff>295275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64347" y="2547506"/>
          <a:ext cx="2543535" cy="3624694"/>
        </a:xfrm>
        <a:prstGeom prst="rect">
          <a:avLst/>
        </a:prstGeom>
      </xdr:spPr>
    </xdr:pic>
    <xdr:clientData/>
  </xdr:twoCellAnchor>
  <xdr:twoCellAnchor editAs="oneCell">
    <xdr:from>
      <xdr:col>3</xdr:col>
      <xdr:colOff>42065</xdr:colOff>
      <xdr:row>19</xdr:row>
      <xdr:rowOff>323851</xdr:rowOff>
    </xdr:from>
    <xdr:to>
      <xdr:col>9</xdr:col>
      <xdr:colOff>688231</xdr:colOff>
      <xdr:row>21</xdr:row>
      <xdr:rowOff>152400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6489"/>
        <a:stretch/>
      </xdr:blipFill>
      <xdr:spPr>
        <a:xfrm>
          <a:off x="2328065" y="6200776"/>
          <a:ext cx="5218166" cy="1104899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13</xdr:row>
      <xdr:rowOff>47625</xdr:rowOff>
    </xdr:from>
    <xdr:to>
      <xdr:col>6</xdr:col>
      <xdr:colOff>342640</xdr:colOff>
      <xdr:row>19</xdr:row>
      <xdr:rowOff>294838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5869"/>
        <a:stretch/>
      </xdr:blipFill>
      <xdr:spPr>
        <a:xfrm>
          <a:off x="2352675" y="2543175"/>
          <a:ext cx="2561965" cy="3628588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22</xdr:row>
      <xdr:rowOff>76201</xdr:rowOff>
    </xdr:from>
    <xdr:to>
      <xdr:col>8</xdr:col>
      <xdr:colOff>685800</xdr:colOff>
      <xdr:row>27</xdr:row>
      <xdr:rowOff>256519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86075" y="7439026"/>
          <a:ext cx="3895725" cy="2923518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27</xdr:row>
      <xdr:rowOff>304801</xdr:rowOff>
    </xdr:from>
    <xdr:to>
      <xdr:col>8</xdr:col>
      <xdr:colOff>314325</xdr:colOff>
      <xdr:row>31</xdr:row>
      <xdr:rowOff>154571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81350" y="10410826"/>
          <a:ext cx="3228975" cy="24024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13</xdr:row>
      <xdr:rowOff>76200</xdr:rowOff>
    </xdr:from>
    <xdr:to>
      <xdr:col>7</xdr:col>
      <xdr:colOff>461621</xdr:colOff>
      <xdr:row>20</xdr:row>
      <xdr:rowOff>171450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2571750"/>
          <a:ext cx="1709396" cy="5819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47754</xdr:colOff>
      <xdr:row>13</xdr:row>
      <xdr:rowOff>37973</xdr:rowOff>
    </xdr:from>
    <xdr:to>
      <xdr:col>9</xdr:col>
      <xdr:colOff>712898</xdr:colOff>
      <xdr:row>15</xdr:row>
      <xdr:rowOff>114303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3909273" y="958004"/>
          <a:ext cx="2086105" cy="5237144"/>
        </a:xfrm>
        <a:prstGeom prst="rect">
          <a:avLst/>
        </a:prstGeom>
      </xdr:spPr>
    </xdr:pic>
    <xdr:clientData/>
  </xdr:twoCellAnchor>
  <xdr:twoCellAnchor editAs="oneCell">
    <xdr:from>
      <xdr:col>3</xdr:col>
      <xdr:colOff>52613</xdr:colOff>
      <xdr:row>16</xdr:row>
      <xdr:rowOff>61687</xdr:rowOff>
    </xdr:from>
    <xdr:to>
      <xdr:col>9</xdr:col>
      <xdr:colOff>695243</xdr:colOff>
      <xdr:row>18</xdr:row>
      <xdr:rowOff>142875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081421" y="3033754"/>
          <a:ext cx="1729013" cy="5214630"/>
        </a:xfrm>
        <a:prstGeom prst="rect">
          <a:avLst/>
        </a:prstGeom>
      </xdr:spPr>
    </xdr:pic>
    <xdr:clientData/>
  </xdr:twoCellAnchor>
  <xdr:twoCellAnchor editAs="oneCell">
    <xdr:from>
      <xdr:col>3</xdr:col>
      <xdr:colOff>66813</xdr:colOff>
      <xdr:row>19</xdr:row>
      <xdr:rowOff>37961</xdr:rowOff>
    </xdr:from>
    <xdr:to>
      <xdr:col>9</xdr:col>
      <xdr:colOff>676275</xdr:colOff>
      <xdr:row>21</xdr:row>
      <xdr:rowOff>173330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3780484" y="5182540"/>
          <a:ext cx="2326119" cy="5181462"/>
        </a:xfrm>
        <a:prstGeom prst="rect">
          <a:avLst/>
        </a:prstGeom>
      </xdr:spPr>
    </xdr:pic>
    <xdr:clientData/>
  </xdr:twoCellAnchor>
  <xdr:twoCellAnchor editAs="oneCell">
    <xdr:from>
      <xdr:col>3</xdr:col>
      <xdr:colOff>43044</xdr:colOff>
      <xdr:row>22</xdr:row>
      <xdr:rowOff>42680</xdr:rowOff>
    </xdr:from>
    <xdr:to>
      <xdr:col>9</xdr:col>
      <xdr:colOff>675443</xdr:colOff>
      <xdr:row>24</xdr:row>
      <xdr:rowOff>180975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3942934" y="7401340"/>
          <a:ext cx="1976620" cy="5204399"/>
        </a:xfrm>
        <a:prstGeom prst="rect">
          <a:avLst/>
        </a:prstGeom>
      </xdr:spPr>
    </xdr:pic>
    <xdr:clientData/>
  </xdr:twoCellAnchor>
  <xdr:oneCellAnchor>
    <xdr:from>
      <xdr:col>3</xdr:col>
      <xdr:colOff>43044</xdr:colOff>
      <xdr:row>25</xdr:row>
      <xdr:rowOff>42680</xdr:rowOff>
    </xdr:from>
    <xdr:ext cx="5204399" cy="1976620"/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3942934" y="7401340"/>
          <a:ext cx="1976620" cy="5204399"/>
        </a:xfrm>
        <a:prstGeom prst="rect">
          <a:avLst/>
        </a:prstGeom>
      </xdr:spPr>
    </xdr:pic>
    <xdr:clientData/>
  </xdr:oneCellAnchor>
  <xdr:twoCellAnchor editAs="oneCell">
    <xdr:from>
      <xdr:col>3</xdr:col>
      <xdr:colOff>57313</xdr:colOff>
      <xdr:row>28</xdr:row>
      <xdr:rowOff>47461</xdr:rowOff>
    </xdr:from>
    <xdr:to>
      <xdr:col>9</xdr:col>
      <xdr:colOff>666749</xdr:colOff>
      <xdr:row>30</xdr:row>
      <xdr:rowOff>153834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3904532" y="11554542"/>
          <a:ext cx="2058998" cy="5181436"/>
        </a:xfrm>
        <a:prstGeom prst="rect">
          <a:avLst/>
        </a:prstGeom>
      </xdr:spPr>
    </xdr:pic>
    <xdr:clientData/>
  </xdr:twoCellAnchor>
  <xdr:twoCellAnchor editAs="oneCell">
    <xdr:from>
      <xdr:col>3</xdr:col>
      <xdr:colOff>57354</xdr:colOff>
      <xdr:row>31</xdr:row>
      <xdr:rowOff>47424</xdr:rowOff>
    </xdr:from>
    <xdr:to>
      <xdr:col>9</xdr:col>
      <xdr:colOff>676275</xdr:colOff>
      <xdr:row>33</xdr:row>
      <xdr:rowOff>136849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3779677" y="13841576"/>
          <a:ext cx="2318275" cy="51909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47754</xdr:colOff>
      <xdr:row>12</xdr:row>
      <xdr:rowOff>37973</xdr:rowOff>
    </xdr:from>
    <xdr:to>
      <xdr:col>9</xdr:col>
      <xdr:colOff>712898</xdr:colOff>
      <xdr:row>14</xdr:row>
      <xdr:rowOff>114303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3909273" y="958004"/>
          <a:ext cx="2086105" cy="5237144"/>
        </a:xfrm>
        <a:prstGeom prst="rect">
          <a:avLst/>
        </a:prstGeom>
      </xdr:spPr>
    </xdr:pic>
    <xdr:clientData/>
  </xdr:twoCellAnchor>
  <xdr:twoCellAnchor editAs="oneCell">
    <xdr:from>
      <xdr:col>3</xdr:col>
      <xdr:colOff>52613</xdr:colOff>
      <xdr:row>15</xdr:row>
      <xdr:rowOff>61687</xdr:rowOff>
    </xdr:from>
    <xdr:to>
      <xdr:col>9</xdr:col>
      <xdr:colOff>695243</xdr:colOff>
      <xdr:row>17</xdr:row>
      <xdr:rowOff>142875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081421" y="3033754"/>
          <a:ext cx="1729013" cy="5214630"/>
        </a:xfrm>
        <a:prstGeom prst="rect">
          <a:avLst/>
        </a:prstGeom>
      </xdr:spPr>
    </xdr:pic>
    <xdr:clientData/>
  </xdr:twoCellAnchor>
  <xdr:twoCellAnchor editAs="oneCell">
    <xdr:from>
      <xdr:col>3</xdr:col>
      <xdr:colOff>66813</xdr:colOff>
      <xdr:row>18</xdr:row>
      <xdr:rowOff>37961</xdr:rowOff>
    </xdr:from>
    <xdr:to>
      <xdr:col>9</xdr:col>
      <xdr:colOff>676275</xdr:colOff>
      <xdr:row>20</xdr:row>
      <xdr:rowOff>173330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3780484" y="5182540"/>
          <a:ext cx="2326119" cy="5181462"/>
        </a:xfrm>
        <a:prstGeom prst="rect">
          <a:avLst/>
        </a:prstGeom>
      </xdr:spPr>
    </xdr:pic>
    <xdr:clientData/>
  </xdr:twoCellAnchor>
  <xdr:twoCellAnchor editAs="oneCell">
    <xdr:from>
      <xdr:col>3</xdr:col>
      <xdr:colOff>43044</xdr:colOff>
      <xdr:row>21</xdr:row>
      <xdr:rowOff>42680</xdr:rowOff>
    </xdr:from>
    <xdr:to>
      <xdr:col>9</xdr:col>
      <xdr:colOff>675443</xdr:colOff>
      <xdr:row>23</xdr:row>
      <xdr:rowOff>180975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3942934" y="7401340"/>
          <a:ext cx="1976620" cy="5204399"/>
        </a:xfrm>
        <a:prstGeom prst="rect">
          <a:avLst/>
        </a:prstGeom>
      </xdr:spPr>
    </xdr:pic>
    <xdr:clientData/>
  </xdr:twoCellAnchor>
  <xdr:oneCellAnchor>
    <xdr:from>
      <xdr:col>3</xdr:col>
      <xdr:colOff>43044</xdr:colOff>
      <xdr:row>24</xdr:row>
      <xdr:rowOff>42680</xdr:rowOff>
    </xdr:from>
    <xdr:ext cx="5204399" cy="1976620"/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3942934" y="9449215"/>
          <a:ext cx="1976620" cy="5204399"/>
        </a:xfrm>
        <a:prstGeom prst="rect">
          <a:avLst/>
        </a:prstGeom>
      </xdr:spPr>
    </xdr:pic>
    <xdr:clientData/>
  </xdr:oneCellAnchor>
  <xdr:twoCellAnchor editAs="oneCell">
    <xdr:from>
      <xdr:col>3</xdr:col>
      <xdr:colOff>57313</xdr:colOff>
      <xdr:row>27</xdr:row>
      <xdr:rowOff>47461</xdr:rowOff>
    </xdr:from>
    <xdr:to>
      <xdr:col>9</xdr:col>
      <xdr:colOff>666749</xdr:colOff>
      <xdr:row>29</xdr:row>
      <xdr:rowOff>153834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3904532" y="11554542"/>
          <a:ext cx="2058998" cy="5181436"/>
        </a:xfrm>
        <a:prstGeom prst="rect">
          <a:avLst/>
        </a:prstGeom>
      </xdr:spPr>
    </xdr:pic>
    <xdr:clientData/>
  </xdr:twoCellAnchor>
  <xdr:twoCellAnchor editAs="oneCell">
    <xdr:from>
      <xdr:col>3</xdr:col>
      <xdr:colOff>57354</xdr:colOff>
      <xdr:row>30</xdr:row>
      <xdr:rowOff>47424</xdr:rowOff>
    </xdr:from>
    <xdr:to>
      <xdr:col>9</xdr:col>
      <xdr:colOff>676275</xdr:colOff>
      <xdr:row>32</xdr:row>
      <xdr:rowOff>136849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3779677" y="13841576"/>
          <a:ext cx="2318275" cy="51909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47754</xdr:colOff>
      <xdr:row>12</xdr:row>
      <xdr:rowOff>37973</xdr:rowOff>
    </xdr:from>
    <xdr:to>
      <xdr:col>9</xdr:col>
      <xdr:colOff>712898</xdr:colOff>
      <xdr:row>14</xdr:row>
      <xdr:rowOff>114303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3909273" y="767504"/>
          <a:ext cx="2086105" cy="5237144"/>
        </a:xfrm>
        <a:prstGeom prst="rect">
          <a:avLst/>
        </a:prstGeom>
      </xdr:spPr>
    </xdr:pic>
    <xdr:clientData/>
  </xdr:twoCellAnchor>
  <xdr:twoCellAnchor editAs="oneCell">
    <xdr:from>
      <xdr:col>3</xdr:col>
      <xdr:colOff>52613</xdr:colOff>
      <xdr:row>15</xdr:row>
      <xdr:rowOff>61687</xdr:rowOff>
    </xdr:from>
    <xdr:to>
      <xdr:col>9</xdr:col>
      <xdr:colOff>695243</xdr:colOff>
      <xdr:row>17</xdr:row>
      <xdr:rowOff>142875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081421" y="2843254"/>
          <a:ext cx="1729013" cy="5214630"/>
        </a:xfrm>
        <a:prstGeom prst="rect">
          <a:avLst/>
        </a:prstGeom>
      </xdr:spPr>
    </xdr:pic>
    <xdr:clientData/>
  </xdr:twoCellAnchor>
  <xdr:twoCellAnchor editAs="oneCell">
    <xdr:from>
      <xdr:col>3</xdr:col>
      <xdr:colOff>66813</xdr:colOff>
      <xdr:row>18</xdr:row>
      <xdr:rowOff>37961</xdr:rowOff>
    </xdr:from>
    <xdr:to>
      <xdr:col>9</xdr:col>
      <xdr:colOff>676275</xdr:colOff>
      <xdr:row>20</xdr:row>
      <xdr:rowOff>173330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3780484" y="4992040"/>
          <a:ext cx="2326119" cy="5181462"/>
        </a:xfrm>
        <a:prstGeom prst="rect">
          <a:avLst/>
        </a:prstGeom>
      </xdr:spPr>
    </xdr:pic>
    <xdr:clientData/>
  </xdr:twoCellAnchor>
  <xdr:twoCellAnchor editAs="oneCell">
    <xdr:from>
      <xdr:col>3</xdr:col>
      <xdr:colOff>43044</xdr:colOff>
      <xdr:row>21</xdr:row>
      <xdr:rowOff>42680</xdr:rowOff>
    </xdr:from>
    <xdr:to>
      <xdr:col>9</xdr:col>
      <xdr:colOff>675443</xdr:colOff>
      <xdr:row>23</xdr:row>
      <xdr:rowOff>180975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3942934" y="7210840"/>
          <a:ext cx="1976620" cy="5204399"/>
        </a:xfrm>
        <a:prstGeom prst="rect">
          <a:avLst/>
        </a:prstGeom>
      </xdr:spPr>
    </xdr:pic>
    <xdr:clientData/>
  </xdr:twoCellAnchor>
  <xdr:oneCellAnchor>
    <xdr:from>
      <xdr:col>3</xdr:col>
      <xdr:colOff>43044</xdr:colOff>
      <xdr:row>24</xdr:row>
      <xdr:rowOff>42680</xdr:rowOff>
    </xdr:from>
    <xdr:ext cx="5204399" cy="1976620"/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3942934" y="9258715"/>
          <a:ext cx="1976620" cy="5204399"/>
        </a:xfrm>
        <a:prstGeom prst="rect">
          <a:avLst/>
        </a:prstGeom>
      </xdr:spPr>
    </xdr:pic>
    <xdr:clientData/>
  </xdr:oneCellAnchor>
  <xdr:twoCellAnchor editAs="oneCell">
    <xdr:from>
      <xdr:col>3</xdr:col>
      <xdr:colOff>57313</xdr:colOff>
      <xdr:row>27</xdr:row>
      <xdr:rowOff>47461</xdr:rowOff>
    </xdr:from>
    <xdr:to>
      <xdr:col>9</xdr:col>
      <xdr:colOff>666749</xdr:colOff>
      <xdr:row>29</xdr:row>
      <xdr:rowOff>153834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3904532" y="11364042"/>
          <a:ext cx="2058998" cy="5181436"/>
        </a:xfrm>
        <a:prstGeom prst="rect">
          <a:avLst/>
        </a:prstGeom>
      </xdr:spPr>
    </xdr:pic>
    <xdr:clientData/>
  </xdr:twoCellAnchor>
  <xdr:twoCellAnchor editAs="oneCell">
    <xdr:from>
      <xdr:col>3</xdr:col>
      <xdr:colOff>57354</xdr:colOff>
      <xdr:row>30</xdr:row>
      <xdr:rowOff>47424</xdr:rowOff>
    </xdr:from>
    <xdr:to>
      <xdr:col>9</xdr:col>
      <xdr:colOff>676275</xdr:colOff>
      <xdr:row>32</xdr:row>
      <xdr:rowOff>136849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3779677" y="13651076"/>
          <a:ext cx="2318275" cy="51909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40155</xdr:colOff>
      <xdr:row>18</xdr:row>
      <xdr:rowOff>49550</xdr:rowOff>
    </xdr:from>
    <xdr:to>
      <xdr:col>5</xdr:col>
      <xdr:colOff>323849</xdr:colOff>
      <xdr:row>20</xdr:row>
      <xdr:rowOff>194937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2595333" y="4228547"/>
          <a:ext cx="1269337" cy="180769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24</xdr:row>
      <xdr:rowOff>47625</xdr:rowOff>
    </xdr:from>
    <xdr:to>
      <xdr:col>5</xdr:col>
      <xdr:colOff>434788</xdr:colOff>
      <xdr:row>26</xdr:row>
      <xdr:rowOff>161925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62200" y="7153275"/>
          <a:ext cx="1882588" cy="1238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8"/>
  <sheetViews>
    <sheetView topLeftCell="A126" workbookViewId="0">
      <selection activeCell="Q142" sqref="Q142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9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" t="s">
        <v>10</v>
      </c>
      <c r="B13" s="50" t="s">
        <v>11</v>
      </c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5" t="s">
        <v>0</v>
      </c>
      <c r="B14" s="6"/>
      <c r="C14" s="2" t="s">
        <v>14</v>
      </c>
      <c r="D14" s="24"/>
      <c r="E14" s="25"/>
      <c r="F14" s="25"/>
      <c r="G14" s="25"/>
      <c r="H14" s="25"/>
      <c r="I14" s="25"/>
      <c r="J14" s="26"/>
    </row>
    <row r="15" spans="1:10" x14ac:dyDescent="0.25">
      <c r="A15" s="32" t="s">
        <v>1</v>
      </c>
      <c r="B15" s="34" t="s">
        <v>13</v>
      </c>
      <c r="C15" s="2">
        <v>6</v>
      </c>
      <c r="D15" s="27"/>
      <c r="E15" s="28"/>
      <c r="F15" s="28"/>
      <c r="G15" s="28"/>
      <c r="H15" s="28"/>
      <c r="I15" s="28"/>
      <c r="J15" s="29"/>
    </row>
    <row r="16" spans="1:10" x14ac:dyDescent="0.25">
      <c r="A16" s="33"/>
      <c r="B16" s="35"/>
      <c r="C16" s="2">
        <v>6</v>
      </c>
      <c r="D16" s="27"/>
      <c r="E16" s="28"/>
      <c r="F16" s="28"/>
      <c r="G16" s="28"/>
      <c r="H16" s="28"/>
      <c r="I16" s="28"/>
      <c r="J16" s="29"/>
    </row>
    <row r="17" spans="1:10" x14ac:dyDescent="0.25">
      <c r="A17" s="33"/>
      <c r="B17" s="35"/>
      <c r="C17" s="2">
        <v>4.68</v>
      </c>
      <c r="D17" s="27"/>
      <c r="E17" s="28"/>
      <c r="F17" s="28"/>
      <c r="G17" s="28"/>
      <c r="H17" s="28"/>
      <c r="I17" s="28"/>
      <c r="J17" s="29"/>
    </row>
    <row r="18" spans="1:10" x14ac:dyDescent="0.25">
      <c r="A18" s="33"/>
      <c r="B18" s="35"/>
      <c r="C18" s="2">
        <v>0.75</v>
      </c>
      <c r="D18" s="27"/>
      <c r="E18" s="28"/>
      <c r="F18" s="28"/>
      <c r="G18" s="28"/>
      <c r="H18" s="28"/>
      <c r="I18" s="28"/>
      <c r="J18" s="29"/>
    </row>
    <row r="19" spans="1:10" x14ac:dyDescent="0.25">
      <c r="A19" s="33"/>
      <c r="B19" s="35"/>
      <c r="C19" s="2">
        <v>3.72</v>
      </c>
      <c r="D19" s="27"/>
      <c r="E19" s="28"/>
      <c r="F19" s="28"/>
      <c r="G19" s="28"/>
      <c r="H19" s="28"/>
      <c r="I19" s="28"/>
      <c r="J19" s="29"/>
    </row>
    <row r="20" spans="1:10" x14ac:dyDescent="0.25">
      <c r="A20" s="33"/>
      <c r="B20" s="35"/>
      <c r="C20" s="2">
        <v>6</v>
      </c>
      <c r="D20" s="27"/>
      <c r="E20" s="28"/>
      <c r="F20" s="28"/>
      <c r="G20" s="28"/>
      <c r="H20" s="28"/>
      <c r="I20" s="28"/>
      <c r="J20" s="29"/>
    </row>
    <row r="21" spans="1:10" x14ac:dyDescent="0.25">
      <c r="A21" s="33"/>
      <c r="B21" s="35"/>
      <c r="C21" s="2">
        <v>3.74</v>
      </c>
      <c r="D21" s="27"/>
      <c r="E21" s="28"/>
      <c r="F21" s="28"/>
      <c r="G21" s="28"/>
      <c r="H21" s="28"/>
      <c r="I21" s="28"/>
      <c r="J21" s="29"/>
    </row>
    <row r="22" spans="1:10" x14ac:dyDescent="0.25">
      <c r="A22" s="33"/>
      <c r="B22" s="35"/>
      <c r="C22" s="2">
        <v>3.74</v>
      </c>
      <c r="D22" s="27"/>
      <c r="E22" s="28"/>
      <c r="F22" s="28"/>
      <c r="G22" s="28"/>
      <c r="H22" s="28"/>
      <c r="I22" s="28"/>
      <c r="J22" s="29"/>
    </row>
    <row r="23" spans="1:10" ht="15" customHeight="1" thickBot="1" x14ac:dyDescent="0.3">
      <c r="A23" s="33"/>
      <c r="B23" s="35"/>
      <c r="C23" s="17">
        <v>3.74</v>
      </c>
      <c r="D23" s="27"/>
      <c r="E23" s="28"/>
      <c r="F23" s="28"/>
      <c r="G23" s="28"/>
      <c r="H23" s="28"/>
      <c r="I23" s="28"/>
      <c r="J23" s="29"/>
    </row>
    <row r="24" spans="1:10" ht="16.5" customHeight="1" thickBot="1" x14ac:dyDescent="0.3">
      <c r="A24" s="36" t="s">
        <v>7</v>
      </c>
      <c r="B24" s="37"/>
      <c r="C24" s="14">
        <f>+SUM(C15:C23)</f>
        <v>38.370000000000005</v>
      </c>
      <c r="D24" s="30"/>
      <c r="E24" s="30"/>
      <c r="F24" s="30"/>
      <c r="G24" s="30"/>
      <c r="H24" s="30"/>
      <c r="I24" s="30"/>
      <c r="J24" s="31"/>
    </row>
    <row r="25" spans="1:10" x14ac:dyDescent="0.25">
      <c r="A25" s="12" t="s">
        <v>0</v>
      </c>
      <c r="B25" s="19"/>
      <c r="C25" s="13" t="s">
        <v>14</v>
      </c>
      <c r="D25" s="24"/>
      <c r="E25" s="25"/>
      <c r="F25" s="25"/>
      <c r="G25" s="25"/>
      <c r="H25" s="25"/>
      <c r="I25" s="25"/>
      <c r="J25" s="26"/>
    </row>
    <row r="26" spans="1:10" x14ac:dyDescent="0.25">
      <c r="A26" s="32" t="s">
        <v>2</v>
      </c>
      <c r="B26" s="34" t="s">
        <v>13</v>
      </c>
      <c r="C26" s="2">
        <v>3</v>
      </c>
      <c r="D26" s="27"/>
      <c r="E26" s="28"/>
      <c r="F26" s="28"/>
      <c r="G26" s="28"/>
      <c r="H26" s="28"/>
      <c r="I26" s="28"/>
      <c r="J26" s="29"/>
    </row>
    <row r="27" spans="1:10" x14ac:dyDescent="0.25">
      <c r="A27" s="33"/>
      <c r="B27" s="35"/>
      <c r="C27" s="2">
        <v>3</v>
      </c>
      <c r="D27" s="27"/>
      <c r="E27" s="28"/>
      <c r="F27" s="28"/>
      <c r="G27" s="28"/>
      <c r="H27" s="28"/>
      <c r="I27" s="28"/>
      <c r="J27" s="29"/>
    </row>
    <row r="28" spans="1:10" x14ac:dyDescent="0.25">
      <c r="A28" s="33"/>
      <c r="B28" s="35"/>
      <c r="C28" s="2">
        <v>1.98</v>
      </c>
      <c r="D28" s="27"/>
      <c r="E28" s="28"/>
      <c r="F28" s="28"/>
      <c r="G28" s="28"/>
      <c r="H28" s="28"/>
      <c r="I28" s="28"/>
      <c r="J28" s="29"/>
    </row>
    <row r="29" spans="1:10" x14ac:dyDescent="0.25">
      <c r="A29" s="33"/>
      <c r="B29" s="35"/>
      <c r="C29" s="2">
        <v>3.74</v>
      </c>
      <c r="D29" s="27"/>
      <c r="E29" s="28"/>
      <c r="F29" s="28"/>
      <c r="G29" s="28"/>
      <c r="H29" s="28"/>
      <c r="I29" s="28"/>
      <c r="J29" s="29"/>
    </row>
    <row r="30" spans="1:10" x14ac:dyDescent="0.25">
      <c r="A30" s="33"/>
      <c r="B30" s="35"/>
      <c r="C30" s="2">
        <v>5.92</v>
      </c>
      <c r="D30" s="27"/>
      <c r="E30" s="28"/>
      <c r="F30" s="28"/>
      <c r="G30" s="28"/>
      <c r="H30" s="28"/>
      <c r="I30" s="28"/>
      <c r="J30" s="29"/>
    </row>
    <row r="31" spans="1:10" x14ac:dyDescent="0.25">
      <c r="A31" s="33"/>
      <c r="B31" s="35"/>
      <c r="C31" s="2">
        <v>1.87</v>
      </c>
      <c r="D31" s="27"/>
      <c r="E31" s="28"/>
      <c r="F31" s="28"/>
      <c r="G31" s="28"/>
      <c r="H31" s="28"/>
      <c r="I31" s="28"/>
      <c r="J31" s="29"/>
    </row>
    <row r="32" spans="1:10" x14ac:dyDescent="0.25">
      <c r="A32" s="33"/>
      <c r="B32" s="35"/>
      <c r="C32" s="2">
        <v>6</v>
      </c>
      <c r="D32" s="27"/>
      <c r="E32" s="28"/>
      <c r="F32" s="28"/>
      <c r="G32" s="28"/>
      <c r="H32" s="28"/>
      <c r="I32" s="28"/>
      <c r="J32" s="29"/>
    </row>
    <row r="33" spans="1:10" x14ac:dyDescent="0.25">
      <c r="A33" s="33"/>
      <c r="B33" s="35"/>
      <c r="C33" s="2">
        <v>6.03</v>
      </c>
      <c r="D33" s="27"/>
      <c r="E33" s="28"/>
      <c r="F33" s="28"/>
      <c r="G33" s="28"/>
      <c r="H33" s="28"/>
      <c r="I33" s="28"/>
      <c r="J33" s="29"/>
    </row>
    <row r="34" spans="1:10" x14ac:dyDescent="0.25">
      <c r="A34" s="33"/>
      <c r="B34" s="35"/>
      <c r="C34" s="2">
        <v>0.98</v>
      </c>
      <c r="D34" s="27"/>
      <c r="E34" s="28"/>
      <c r="F34" s="28"/>
      <c r="G34" s="28"/>
      <c r="H34" s="28"/>
      <c r="I34" s="28"/>
      <c r="J34" s="29"/>
    </row>
    <row r="35" spans="1:10" x14ac:dyDescent="0.25">
      <c r="A35" s="33"/>
      <c r="B35" s="35"/>
      <c r="C35" s="2">
        <v>0.75</v>
      </c>
      <c r="D35" s="27"/>
      <c r="E35" s="28"/>
      <c r="F35" s="28"/>
      <c r="G35" s="28"/>
      <c r="H35" s="28"/>
      <c r="I35" s="28"/>
      <c r="J35" s="29"/>
    </row>
    <row r="36" spans="1:10" x14ac:dyDescent="0.25">
      <c r="A36" s="33"/>
      <c r="B36" s="35"/>
      <c r="C36" s="2">
        <v>4.68</v>
      </c>
      <c r="D36" s="27"/>
      <c r="E36" s="28"/>
      <c r="F36" s="28"/>
      <c r="G36" s="28"/>
      <c r="H36" s="28"/>
      <c r="I36" s="28"/>
      <c r="J36" s="29"/>
    </row>
    <row r="37" spans="1:10" x14ac:dyDescent="0.25">
      <c r="A37" s="33"/>
      <c r="B37" s="35"/>
      <c r="C37" s="2">
        <v>6</v>
      </c>
      <c r="D37" s="27"/>
      <c r="E37" s="28"/>
      <c r="F37" s="28"/>
      <c r="G37" s="28"/>
      <c r="H37" s="28"/>
      <c r="I37" s="28"/>
      <c r="J37" s="29"/>
    </row>
    <row r="38" spans="1:10" x14ac:dyDescent="0.25">
      <c r="A38" s="33"/>
      <c r="B38" s="35"/>
      <c r="C38" s="2">
        <v>6.01</v>
      </c>
      <c r="D38" s="27"/>
      <c r="E38" s="28"/>
      <c r="F38" s="28"/>
      <c r="G38" s="28"/>
      <c r="H38" s="28"/>
      <c r="I38" s="28"/>
      <c r="J38" s="29"/>
    </row>
    <row r="39" spans="1:10" x14ac:dyDescent="0.25">
      <c r="A39" s="33"/>
      <c r="B39" s="35"/>
      <c r="C39" s="2">
        <v>6.85</v>
      </c>
      <c r="D39" s="27"/>
      <c r="E39" s="28"/>
      <c r="F39" s="28"/>
      <c r="G39" s="28"/>
      <c r="H39" s="28"/>
      <c r="I39" s="28"/>
      <c r="J39" s="29"/>
    </row>
    <row r="40" spans="1:10" x14ac:dyDescent="0.25">
      <c r="A40" s="33"/>
      <c r="B40" s="35"/>
      <c r="C40" s="2">
        <v>0.43</v>
      </c>
      <c r="D40" s="27"/>
      <c r="E40" s="28"/>
      <c r="F40" s="28"/>
      <c r="G40" s="28"/>
      <c r="H40" s="28"/>
      <c r="I40" s="28"/>
      <c r="J40" s="29"/>
    </row>
    <row r="41" spans="1:10" x14ac:dyDescent="0.25">
      <c r="A41" s="33"/>
      <c r="B41" s="35"/>
      <c r="C41" s="2">
        <v>0.26</v>
      </c>
      <c r="D41" s="27"/>
      <c r="E41" s="28"/>
      <c r="F41" s="28"/>
      <c r="G41" s="28"/>
      <c r="H41" s="28"/>
      <c r="I41" s="28"/>
      <c r="J41" s="29"/>
    </row>
    <row r="42" spans="1:10" x14ac:dyDescent="0.25">
      <c r="A42" s="33"/>
      <c r="B42" s="35"/>
      <c r="C42" s="2">
        <v>0.23</v>
      </c>
      <c r="D42" s="27"/>
      <c r="E42" s="28"/>
      <c r="F42" s="28"/>
      <c r="G42" s="28"/>
      <c r="H42" s="28"/>
      <c r="I42" s="28"/>
      <c r="J42" s="29"/>
    </row>
    <row r="43" spans="1:10" ht="33.75" customHeight="1" thickBot="1" x14ac:dyDescent="0.3">
      <c r="A43" s="33"/>
      <c r="B43" s="35"/>
      <c r="C43" s="17">
        <v>0.23</v>
      </c>
      <c r="D43" s="27"/>
      <c r="E43" s="28"/>
      <c r="F43" s="28"/>
      <c r="G43" s="28"/>
      <c r="H43" s="28"/>
      <c r="I43" s="28"/>
      <c r="J43" s="29"/>
    </row>
    <row r="44" spans="1:10" ht="16.5" customHeight="1" thickBot="1" x14ac:dyDescent="0.3">
      <c r="A44" s="36" t="s">
        <v>7</v>
      </c>
      <c r="B44" s="37"/>
      <c r="C44" s="14">
        <f>+SUM(C26:C43)</f>
        <v>57.959999999999994</v>
      </c>
      <c r="D44" s="30"/>
      <c r="E44" s="30"/>
      <c r="F44" s="30"/>
      <c r="G44" s="30"/>
      <c r="H44" s="30"/>
      <c r="I44" s="30"/>
      <c r="J44" s="31"/>
    </row>
    <row r="45" spans="1:10" x14ac:dyDescent="0.25">
      <c r="A45" s="12" t="s">
        <v>0</v>
      </c>
      <c r="B45" s="19"/>
      <c r="C45" s="13" t="s">
        <v>14</v>
      </c>
      <c r="D45" s="24"/>
      <c r="E45" s="25"/>
      <c r="F45" s="25"/>
      <c r="G45" s="25"/>
      <c r="H45" s="25"/>
      <c r="I45" s="25"/>
      <c r="J45" s="26"/>
    </row>
    <row r="46" spans="1:10" x14ac:dyDescent="0.25">
      <c r="A46" s="32" t="s">
        <v>15</v>
      </c>
      <c r="B46" s="34" t="s">
        <v>13</v>
      </c>
      <c r="C46" s="2">
        <v>2.89</v>
      </c>
      <c r="D46" s="27"/>
      <c r="E46" s="28"/>
      <c r="F46" s="28"/>
      <c r="G46" s="28"/>
      <c r="H46" s="28"/>
      <c r="I46" s="28"/>
      <c r="J46" s="29"/>
    </row>
    <row r="47" spans="1:10" x14ac:dyDescent="0.25">
      <c r="A47" s="33"/>
      <c r="B47" s="35"/>
      <c r="C47" s="2">
        <v>3</v>
      </c>
      <c r="D47" s="27"/>
      <c r="E47" s="28"/>
      <c r="F47" s="28"/>
      <c r="G47" s="28"/>
      <c r="H47" s="28"/>
      <c r="I47" s="28"/>
      <c r="J47" s="29"/>
    </row>
    <row r="48" spans="1:10" x14ac:dyDescent="0.25">
      <c r="A48" s="33"/>
      <c r="B48" s="35"/>
      <c r="C48" s="2">
        <v>3.03</v>
      </c>
      <c r="D48" s="27"/>
      <c r="E48" s="28"/>
      <c r="F48" s="28"/>
      <c r="G48" s="28"/>
      <c r="H48" s="28"/>
      <c r="I48" s="28"/>
      <c r="J48" s="29"/>
    </row>
    <row r="49" spans="1:10" x14ac:dyDescent="0.25">
      <c r="A49" s="33"/>
      <c r="B49" s="35"/>
      <c r="C49" s="2">
        <v>1.87</v>
      </c>
      <c r="D49" s="27"/>
      <c r="E49" s="28"/>
      <c r="F49" s="28"/>
      <c r="G49" s="28"/>
      <c r="H49" s="28"/>
      <c r="I49" s="28"/>
      <c r="J49" s="29"/>
    </row>
    <row r="50" spans="1:10" x14ac:dyDescent="0.25">
      <c r="A50" s="33"/>
      <c r="B50" s="35"/>
      <c r="C50" s="2">
        <v>2.98</v>
      </c>
      <c r="D50" s="27"/>
      <c r="E50" s="28"/>
      <c r="F50" s="28"/>
      <c r="G50" s="28"/>
      <c r="H50" s="28"/>
      <c r="I50" s="28"/>
      <c r="J50" s="29"/>
    </row>
    <row r="51" spans="1:10" x14ac:dyDescent="0.25">
      <c r="A51" s="33"/>
      <c r="B51" s="35"/>
      <c r="C51" s="2">
        <v>3.19</v>
      </c>
      <c r="D51" s="27"/>
      <c r="E51" s="28"/>
      <c r="F51" s="28"/>
      <c r="G51" s="28"/>
      <c r="H51" s="28"/>
      <c r="I51" s="28"/>
      <c r="J51" s="29"/>
    </row>
    <row r="52" spans="1:10" x14ac:dyDescent="0.25">
      <c r="A52" s="33"/>
      <c r="B52" s="35"/>
      <c r="C52" s="2">
        <v>0.72</v>
      </c>
      <c r="D52" s="27"/>
      <c r="E52" s="28"/>
      <c r="F52" s="28"/>
      <c r="G52" s="28"/>
      <c r="H52" s="28"/>
      <c r="I52" s="28"/>
      <c r="J52" s="29"/>
    </row>
    <row r="53" spans="1:10" x14ac:dyDescent="0.25">
      <c r="A53" s="33"/>
      <c r="B53" s="35"/>
      <c r="C53" s="2">
        <v>2.29</v>
      </c>
      <c r="D53" s="27"/>
      <c r="E53" s="28"/>
      <c r="F53" s="28"/>
      <c r="G53" s="28"/>
      <c r="H53" s="28"/>
      <c r="I53" s="28"/>
      <c r="J53" s="29"/>
    </row>
    <row r="54" spans="1:10" x14ac:dyDescent="0.25">
      <c r="A54" s="33"/>
      <c r="B54" s="35"/>
      <c r="C54" s="2">
        <v>0.84</v>
      </c>
      <c r="D54" s="27"/>
      <c r="E54" s="28"/>
      <c r="F54" s="28"/>
      <c r="G54" s="28"/>
      <c r="H54" s="28"/>
      <c r="I54" s="28"/>
      <c r="J54" s="29"/>
    </row>
    <row r="55" spans="1:10" x14ac:dyDescent="0.25">
      <c r="A55" s="33"/>
      <c r="B55" s="35"/>
      <c r="C55" s="2">
        <v>0.65</v>
      </c>
      <c r="D55" s="27"/>
      <c r="E55" s="28"/>
      <c r="F55" s="28"/>
      <c r="G55" s="28"/>
      <c r="H55" s="28"/>
      <c r="I55" s="28"/>
      <c r="J55" s="29"/>
    </row>
    <row r="56" spans="1:10" x14ac:dyDescent="0.25">
      <c r="A56" s="33"/>
      <c r="B56" s="35"/>
      <c r="C56" s="2">
        <v>3</v>
      </c>
      <c r="D56" s="27"/>
      <c r="E56" s="28"/>
      <c r="F56" s="28"/>
      <c r="G56" s="28"/>
      <c r="H56" s="28"/>
      <c r="I56" s="28"/>
      <c r="J56" s="29"/>
    </row>
    <row r="57" spans="1:10" x14ac:dyDescent="0.25">
      <c r="A57" s="33"/>
      <c r="B57" s="35"/>
      <c r="C57" s="2">
        <v>6.05</v>
      </c>
      <c r="D57" s="27"/>
      <c r="E57" s="28"/>
      <c r="F57" s="28"/>
      <c r="G57" s="28"/>
      <c r="H57" s="28"/>
      <c r="I57" s="28"/>
      <c r="J57" s="29"/>
    </row>
    <row r="58" spans="1:10" x14ac:dyDescent="0.25">
      <c r="A58" s="33"/>
      <c r="B58" s="35"/>
      <c r="C58" s="2">
        <v>0.11</v>
      </c>
      <c r="D58" s="27"/>
      <c r="E58" s="28"/>
      <c r="F58" s="28"/>
      <c r="G58" s="28"/>
      <c r="H58" s="28"/>
      <c r="I58" s="28"/>
      <c r="J58" s="29"/>
    </row>
    <row r="59" spans="1:10" ht="15" customHeight="1" thickBot="1" x14ac:dyDescent="0.3">
      <c r="A59" s="33"/>
      <c r="B59" s="35"/>
      <c r="C59" s="17">
        <v>6.05</v>
      </c>
      <c r="D59" s="27"/>
      <c r="E59" s="28"/>
      <c r="F59" s="28"/>
      <c r="G59" s="28"/>
      <c r="H59" s="28"/>
      <c r="I59" s="28"/>
      <c r="J59" s="29"/>
    </row>
    <row r="60" spans="1:10" ht="16.5" customHeight="1" thickBot="1" x14ac:dyDescent="0.3">
      <c r="A60" s="36" t="s">
        <v>7</v>
      </c>
      <c r="B60" s="37"/>
      <c r="C60" s="14">
        <f>+SUM(C46:C59)</f>
        <v>36.669999999999995</v>
      </c>
      <c r="D60" s="30"/>
      <c r="E60" s="30"/>
      <c r="F60" s="30"/>
      <c r="G60" s="30"/>
      <c r="H60" s="30"/>
      <c r="I60" s="30"/>
      <c r="J60" s="31"/>
    </row>
    <row r="61" spans="1:10" x14ac:dyDescent="0.25">
      <c r="A61" s="12" t="s">
        <v>0</v>
      </c>
      <c r="B61" s="19"/>
      <c r="C61" s="13" t="s">
        <v>14</v>
      </c>
      <c r="D61" s="24"/>
      <c r="E61" s="25"/>
      <c r="F61" s="25"/>
      <c r="G61" s="25"/>
      <c r="H61" s="25"/>
      <c r="I61" s="25"/>
      <c r="J61" s="26"/>
    </row>
    <row r="62" spans="1:10" x14ac:dyDescent="0.25">
      <c r="A62" s="32" t="s">
        <v>3</v>
      </c>
      <c r="B62" s="34" t="s">
        <v>13</v>
      </c>
      <c r="C62" s="2">
        <v>0.37</v>
      </c>
      <c r="D62" s="27"/>
      <c r="E62" s="28"/>
      <c r="F62" s="28"/>
      <c r="G62" s="28"/>
      <c r="H62" s="28"/>
      <c r="I62" s="28"/>
      <c r="J62" s="29"/>
    </row>
    <row r="63" spans="1:10" x14ac:dyDescent="0.25">
      <c r="A63" s="33"/>
      <c r="B63" s="35"/>
      <c r="C63" s="2">
        <v>1.27</v>
      </c>
      <c r="D63" s="27"/>
      <c r="E63" s="28"/>
      <c r="F63" s="28"/>
      <c r="G63" s="28"/>
      <c r="H63" s="28"/>
      <c r="I63" s="28"/>
      <c r="J63" s="29"/>
    </row>
    <row r="64" spans="1:10" x14ac:dyDescent="0.25">
      <c r="A64" s="33"/>
      <c r="B64" s="35"/>
      <c r="C64" s="2">
        <v>0.21</v>
      </c>
      <c r="D64" s="27"/>
      <c r="E64" s="28"/>
      <c r="F64" s="28"/>
      <c r="G64" s="28"/>
      <c r="H64" s="28"/>
      <c r="I64" s="28"/>
      <c r="J64" s="29"/>
    </row>
    <row r="65" spans="1:10" x14ac:dyDescent="0.25">
      <c r="A65" s="33"/>
      <c r="B65" s="35"/>
      <c r="C65" s="2">
        <v>1.44</v>
      </c>
      <c r="D65" s="27"/>
      <c r="E65" s="28"/>
      <c r="F65" s="28"/>
      <c r="G65" s="28"/>
      <c r="H65" s="28"/>
      <c r="I65" s="28"/>
      <c r="J65" s="29"/>
    </row>
    <row r="66" spans="1:10" x14ac:dyDescent="0.25">
      <c r="A66" s="33"/>
      <c r="B66" s="35"/>
      <c r="C66" s="2">
        <v>3.14</v>
      </c>
      <c r="D66" s="27"/>
      <c r="E66" s="28"/>
      <c r="F66" s="28"/>
      <c r="G66" s="28"/>
      <c r="H66" s="28"/>
      <c r="I66" s="28"/>
      <c r="J66" s="29"/>
    </row>
    <row r="67" spans="1:10" x14ac:dyDescent="0.25">
      <c r="A67" s="33"/>
      <c r="B67" s="35"/>
      <c r="C67" s="2">
        <v>3.14</v>
      </c>
      <c r="D67" s="27"/>
      <c r="E67" s="28"/>
      <c r="F67" s="28"/>
      <c r="G67" s="28"/>
      <c r="H67" s="28"/>
      <c r="I67" s="28"/>
      <c r="J67" s="29"/>
    </row>
    <row r="68" spans="1:10" x14ac:dyDescent="0.25">
      <c r="A68" s="33"/>
      <c r="B68" s="35"/>
      <c r="C68" s="2">
        <v>6.1</v>
      </c>
      <c r="D68" s="27"/>
      <c r="E68" s="28"/>
      <c r="F68" s="28"/>
      <c r="G68" s="28"/>
      <c r="H68" s="28"/>
      <c r="I68" s="28"/>
      <c r="J68" s="29"/>
    </row>
    <row r="69" spans="1:10" x14ac:dyDescent="0.25">
      <c r="A69" s="33"/>
      <c r="B69" s="35"/>
      <c r="C69" s="2">
        <v>6.1</v>
      </c>
      <c r="D69" s="27"/>
      <c r="E69" s="28"/>
      <c r="F69" s="28"/>
      <c r="G69" s="28"/>
      <c r="H69" s="28"/>
      <c r="I69" s="28"/>
      <c r="J69" s="29"/>
    </row>
    <row r="70" spans="1:10" x14ac:dyDescent="0.25">
      <c r="A70" s="33"/>
      <c r="B70" s="35"/>
      <c r="C70" s="2">
        <v>6.1</v>
      </c>
      <c r="D70" s="27"/>
      <c r="E70" s="28"/>
      <c r="F70" s="28"/>
      <c r="G70" s="28"/>
      <c r="H70" s="28"/>
      <c r="I70" s="28"/>
      <c r="J70" s="29"/>
    </row>
    <row r="71" spans="1:10" x14ac:dyDescent="0.25">
      <c r="A71" s="33"/>
      <c r="B71" s="35"/>
      <c r="C71" s="2">
        <v>1.0900000000000001</v>
      </c>
      <c r="D71" s="27"/>
      <c r="E71" s="28"/>
      <c r="F71" s="28"/>
      <c r="G71" s="28"/>
      <c r="H71" s="28"/>
      <c r="I71" s="28"/>
      <c r="J71" s="29"/>
    </row>
    <row r="72" spans="1:10" ht="29.25" customHeight="1" x14ac:dyDescent="0.25">
      <c r="A72" s="33"/>
      <c r="B72" s="35"/>
      <c r="C72" s="2">
        <v>2.96</v>
      </c>
      <c r="D72" s="27"/>
      <c r="E72" s="28"/>
      <c r="F72" s="28"/>
      <c r="G72" s="28"/>
      <c r="H72" s="28"/>
      <c r="I72" s="28"/>
      <c r="J72" s="29"/>
    </row>
    <row r="73" spans="1:10" ht="29.25" customHeight="1" x14ac:dyDescent="0.25">
      <c r="A73" s="33"/>
      <c r="B73" s="35"/>
      <c r="C73" s="2">
        <v>1.3</v>
      </c>
      <c r="D73" s="27"/>
      <c r="E73" s="28"/>
      <c r="F73" s="28"/>
      <c r="G73" s="28"/>
      <c r="H73" s="28"/>
      <c r="I73" s="28"/>
      <c r="J73" s="29"/>
    </row>
    <row r="74" spans="1:10" ht="29.25" customHeight="1" x14ac:dyDescent="0.25">
      <c r="A74" s="33"/>
      <c r="B74" s="35"/>
      <c r="C74" s="2">
        <v>1.3</v>
      </c>
      <c r="D74" s="27"/>
      <c r="E74" s="28"/>
      <c r="F74" s="28"/>
      <c r="G74" s="28"/>
      <c r="H74" s="28"/>
      <c r="I74" s="28"/>
      <c r="J74" s="29"/>
    </row>
    <row r="75" spans="1:10" ht="29.25" customHeight="1" x14ac:dyDescent="0.25">
      <c r="A75" s="33"/>
      <c r="B75" s="35"/>
      <c r="C75" s="2">
        <v>2.04</v>
      </c>
      <c r="D75" s="27"/>
      <c r="E75" s="28"/>
      <c r="F75" s="28"/>
      <c r="G75" s="28"/>
      <c r="H75" s="28"/>
      <c r="I75" s="28"/>
      <c r="J75" s="29"/>
    </row>
    <row r="76" spans="1:10" ht="29.25" customHeight="1" x14ac:dyDescent="0.25">
      <c r="A76" s="33"/>
      <c r="B76" s="35"/>
      <c r="C76" s="2">
        <v>1.34</v>
      </c>
      <c r="D76" s="27"/>
      <c r="E76" s="28"/>
      <c r="F76" s="28"/>
      <c r="G76" s="28"/>
      <c r="H76" s="28"/>
      <c r="I76" s="28"/>
      <c r="J76" s="29"/>
    </row>
    <row r="77" spans="1:10" ht="29.25" customHeight="1" x14ac:dyDescent="0.25">
      <c r="A77" s="33"/>
      <c r="B77" s="35"/>
      <c r="C77" s="2">
        <v>2.96</v>
      </c>
      <c r="D77" s="27"/>
      <c r="E77" s="28"/>
      <c r="F77" s="28"/>
      <c r="G77" s="28"/>
      <c r="H77" s="28"/>
      <c r="I77" s="28"/>
      <c r="J77" s="29"/>
    </row>
    <row r="78" spans="1:10" ht="29.25" customHeight="1" x14ac:dyDescent="0.25">
      <c r="A78" s="33"/>
      <c r="B78" s="35"/>
      <c r="C78" s="2">
        <v>6.34</v>
      </c>
      <c r="D78" s="27"/>
      <c r="E78" s="28"/>
      <c r="F78" s="28"/>
      <c r="G78" s="28"/>
      <c r="H78" s="28"/>
      <c r="I78" s="28"/>
      <c r="J78" s="29"/>
    </row>
    <row r="79" spans="1:10" ht="29.25" customHeight="1" thickBot="1" x14ac:dyDescent="0.3">
      <c r="A79" s="33"/>
      <c r="B79" s="35"/>
      <c r="C79" s="17">
        <v>2.89</v>
      </c>
      <c r="D79" s="27"/>
      <c r="E79" s="28"/>
      <c r="F79" s="28"/>
      <c r="G79" s="28"/>
      <c r="H79" s="28"/>
      <c r="I79" s="28"/>
      <c r="J79" s="29"/>
    </row>
    <row r="80" spans="1:10" ht="16.5" customHeight="1" thickBot="1" x14ac:dyDescent="0.3">
      <c r="A80" s="36" t="s">
        <v>7</v>
      </c>
      <c r="B80" s="37"/>
      <c r="C80" s="14">
        <f>+SUM(C62:C79)</f>
        <v>50.09</v>
      </c>
      <c r="D80" s="30"/>
      <c r="E80" s="30"/>
      <c r="F80" s="30"/>
      <c r="G80" s="30"/>
      <c r="H80" s="30"/>
      <c r="I80" s="30"/>
      <c r="J80" s="31"/>
    </row>
    <row r="81" spans="1:10" x14ac:dyDescent="0.25">
      <c r="A81" s="12" t="s">
        <v>0</v>
      </c>
      <c r="B81" s="19"/>
      <c r="C81" s="13" t="s">
        <v>14</v>
      </c>
      <c r="D81" s="24"/>
      <c r="E81" s="25"/>
      <c r="F81" s="25"/>
      <c r="G81" s="25"/>
      <c r="H81" s="25"/>
      <c r="I81" s="25"/>
      <c r="J81" s="26"/>
    </row>
    <row r="82" spans="1:10" x14ac:dyDescent="0.25">
      <c r="A82" s="32" t="s">
        <v>4</v>
      </c>
      <c r="B82" s="34" t="s">
        <v>13</v>
      </c>
      <c r="C82" s="2">
        <v>0.37</v>
      </c>
      <c r="D82" s="27"/>
      <c r="E82" s="28"/>
      <c r="F82" s="28"/>
      <c r="G82" s="28"/>
      <c r="H82" s="28"/>
      <c r="I82" s="28"/>
      <c r="J82" s="29"/>
    </row>
    <row r="83" spans="1:10" x14ac:dyDescent="0.25">
      <c r="A83" s="33"/>
      <c r="B83" s="35"/>
      <c r="C83" s="2">
        <v>1.27</v>
      </c>
      <c r="D83" s="27"/>
      <c r="E83" s="28"/>
      <c r="F83" s="28"/>
      <c r="G83" s="28"/>
      <c r="H83" s="28"/>
      <c r="I83" s="28"/>
      <c r="J83" s="29"/>
    </row>
    <row r="84" spans="1:10" x14ac:dyDescent="0.25">
      <c r="A84" s="33"/>
      <c r="B84" s="35"/>
      <c r="C84" s="2">
        <v>0.21</v>
      </c>
      <c r="D84" s="27"/>
      <c r="E84" s="28"/>
      <c r="F84" s="28"/>
      <c r="G84" s="28"/>
      <c r="H84" s="28"/>
      <c r="I84" s="28"/>
      <c r="J84" s="29"/>
    </row>
    <row r="85" spans="1:10" x14ac:dyDescent="0.25">
      <c r="A85" s="33"/>
      <c r="B85" s="35"/>
      <c r="C85" s="2">
        <v>1.44</v>
      </c>
      <c r="D85" s="27"/>
      <c r="E85" s="28"/>
      <c r="F85" s="28"/>
      <c r="G85" s="28"/>
      <c r="H85" s="28"/>
      <c r="I85" s="28"/>
      <c r="J85" s="29"/>
    </row>
    <row r="86" spans="1:10" x14ac:dyDescent="0.25">
      <c r="A86" s="33"/>
      <c r="B86" s="35"/>
      <c r="C86" s="2">
        <v>3.14</v>
      </c>
      <c r="D86" s="27"/>
      <c r="E86" s="28"/>
      <c r="F86" s="28"/>
      <c r="G86" s="28"/>
      <c r="H86" s="28"/>
      <c r="I86" s="28"/>
      <c r="J86" s="29"/>
    </row>
    <row r="87" spans="1:10" x14ac:dyDescent="0.25">
      <c r="A87" s="33"/>
      <c r="B87" s="35"/>
      <c r="C87" s="2">
        <v>3.14</v>
      </c>
      <c r="D87" s="27"/>
      <c r="E87" s="28"/>
      <c r="F87" s="28"/>
      <c r="G87" s="28"/>
      <c r="H87" s="28"/>
      <c r="I87" s="28"/>
      <c r="J87" s="29"/>
    </row>
    <row r="88" spans="1:10" x14ac:dyDescent="0.25">
      <c r="A88" s="33"/>
      <c r="B88" s="35"/>
      <c r="C88" s="2">
        <v>6.1</v>
      </c>
      <c r="D88" s="27"/>
      <c r="E88" s="28"/>
      <c r="F88" s="28"/>
      <c r="G88" s="28"/>
      <c r="H88" s="28"/>
      <c r="I88" s="28"/>
      <c r="J88" s="29"/>
    </row>
    <row r="89" spans="1:10" x14ac:dyDescent="0.25">
      <c r="A89" s="33"/>
      <c r="B89" s="35"/>
      <c r="C89" s="2">
        <v>6.1</v>
      </c>
      <c r="D89" s="27"/>
      <c r="E89" s="28"/>
      <c r="F89" s="28"/>
      <c r="G89" s="28"/>
      <c r="H89" s="28"/>
      <c r="I89" s="28"/>
      <c r="J89" s="29"/>
    </row>
    <row r="90" spans="1:10" x14ac:dyDescent="0.25">
      <c r="A90" s="33"/>
      <c r="B90" s="35"/>
      <c r="C90" s="2">
        <v>6.1</v>
      </c>
      <c r="D90" s="27"/>
      <c r="E90" s="28"/>
      <c r="F90" s="28"/>
      <c r="G90" s="28"/>
      <c r="H90" s="28"/>
      <c r="I90" s="28"/>
      <c r="J90" s="29"/>
    </row>
    <row r="91" spans="1:10" x14ac:dyDescent="0.25">
      <c r="A91" s="33"/>
      <c r="B91" s="35"/>
      <c r="C91" s="2">
        <v>1.0900000000000001</v>
      </c>
      <c r="D91" s="27"/>
      <c r="E91" s="28"/>
      <c r="F91" s="28"/>
      <c r="G91" s="28"/>
      <c r="H91" s="28"/>
      <c r="I91" s="28"/>
      <c r="J91" s="29"/>
    </row>
    <row r="92" spans="1:10" ht="29.25" customHeight="1" x14ac:dyDescent="0.25">
      <c r="A92" s="33"/>
      <c r="B92" s="35"/>
      <c r="C92" s="2">
        <v>2.96</v>
      </c>
      <c r="D92" s="27"/>
      <c r="E92" s="28"/>
      <c r="F92" s="28"/>
      <c r="G92" s="28"/>
      <c r="H92" s="28"/>
      <c r="I92" s="28"/>
      <c r="J92" s="29"/>
    </row>
    <row r="93" spans="1:10" ht="29.25" customHeight="1" x14ac:dyDescent="0.25">
      <c r="A93" s="33"/>
      <c r="B93" s="35"/>
      <c r="C93" s="2">
        <v>1.3</v>
      </c>
      <c r="D93" s="27"/>
      <c r="E93" s="28"/>
      <c r="F93" s="28"/>
      <c r="G93" s="28"/>
      <c r="H93" s="28"/>
      <c r="I93" s="28"/>
      <c r="J93" s="29"/>
    </row>
    <row r="94" spans="1:10" ht="29.25" customHeight="1" x14ac:dyDescent="0.25">
      <c r="A94" s="33"/>
      <c r="B94" s="35"/>
      <c r="C94" s="2">
        <v>1.3</v>
      </c>
      <c r="D94" s="27"/>
      <c r="E94" s="28"/>
      <c r="F94" s="28"/>
      <c r="G94" s="28"/>
      <c r="H94" s="28"/>
      <c r="I94" s="28"/>
      <c r="J94" s="29"/>
    </row>
    <row r="95" spans="1:10" ht="29.25" customHeight="1" x14ac:dyDescent="0.25">
      <c r="A95" s="33"/>
      <c r="B95" s="35"/>
      <c r="C95" s="2">
        <v>2.04</v>
      </c>
      <c r="D95" s="27"/>
      <c r="E95" s="28"/>
      <c r="F95" s="28"/>
      <c r="G95" s="28"/>
      <c r="H95" s="28"/>
      <c r="I95" s="28"/>
      <c r="J95" s="29"/>
    </row>
    <row r="96" spans="1:10" ht="29.25" customHeight="1" x14ac:dyDescent="0.25">
      <c r="A96" s="33"/>
      <c r="B96" s="35"/>
      <c r="C96" s="2">
        <v>1.34</v>
      </c>
      <c r="D96" s="27"/>
      <c r="E96" s="28"/>
      <c r="F96" s="28"/>
      <c r="G96" s="28"/>
      <c r="H96" s="28"/>
      <c r="I96" s="28"/>
      <c r="J96" s="29"/>
    </row>
    <row r="97" spans="1:10" ht="29.25" customHeight="1" x14ac:dyDescent="0.25">
      <c r="A97" s="33"/>
      <c r="B97" s="35"/>
      <c r="C97" s="2">
        <v>2.96</v>
      </c>
      <c r="D97" s="27"/>
      <c r="E97" s="28"/>
      <c r="F97" s="28"/>
      <c r="G97" s="28"/>
      <c r="H97" s="28"/>
      <c r="I97" s="28"/>
      <c r="J97" s="29"/>
    </row>
    <row r="98" spans="1:10" ht="29.25" customHeight="1" x14ac:dyDescent="0.25">
      <c r="A98" s="33"/>
      <c r="B98" s="35"/>
      <c r="C98" s="2">
        <v>6.34</v>
      </c>
      <c r="D98" s="27"/>
      <c r="E98" s="28"/>
      <c r="F98" s="28"/>
      <c r="G98" s="28"/>
      <c r="H98" s="28"/>
      <c r="I98" s="28"/>
      <c r="J98" s="29"/>
    </row>
    <row r="99" spans="1:10" ht="29.25" customHeight="1" thickBot="1" x14ac:dyDescent="0.3">
      <c r="A99" s="33"/>
      <c r="B99" s="35"/>
      <c r="C99" s="17">
        <v>2.89</v>
      </c>
      <c r="D99" s="27"/>
      <c r="E99" s="28"/>
      <c r="F99" s="28"/>
      <c r="G99" s="28"/>
      <c r="H99" s="28"/>
      <c r="I99" s="28"/>
      <c r="J99" s="29"/>
    </row>
    <row r="100" spans="1:10" ht="16.5" customHeight="1" thickBot="1" x14ac:dyDescent="0.3">
      <c r="A100" s="36" t="s">
        <v>7</v>
      </c>
      <c r="B100" s="37"/>
      <c r="C100" s="14">
        <f>+SUM(C82:C99)</f>
        <v>50.09</v>
      </c>
      <c r="D100" s="30"/>
      <c r="E100" s="30"/>
      <c r="F100" s="30"/>
      <c r="G100" s="30"/>
      <c r="H100" s="30"/>
      <c r="I100" s="30"/>
      <c r="J100" s="31"/>
    </row>
    <row r="101" spans="1:10" x14ac:dyDescent="0.25">
      <c r="A101" s="12" t="s">
        <v>0</v>
      </c>
      <c r="B101" s="19"/>
      <c r="C101" s="13" t="s">
        <v>14</v>
      </c>
      <c r="D101" s="24"/>
      <c r="E101" s="25"/>
      <c r="F101" s="25"/>
      <c r="G101" s="25"/>
      <c r="H101" s="25"/>
      <c r="I101" s="25"/>
      <c r="J101" s="26"/>
    </row>
    <row r="102" spans="1:10" x14ac:dyDescent="0.25">
      <c r="A102" s="32" t="s">
        <v>5</v>
      </c>
      <c r="B102" s="34" t="s">
        <v>13</v>
      </c>
      <c r="C102" s="2">
        <v>0.37</v>
      </c>
      <c r="D102" s="27"/>
      <c r="E102" s="28"/>
      <c r="F102" s="28"/>
      <c r="G102" s="28"/>
      <c r="H102" s="28"/>
      <c r="I102" s="28"/>
      <c r="J102" s="29"/>
    </row>
    <row r="103" spans="1:10" x14ac:dyDescent="0.25">
      <c r="A103" s="33"/>
      <c r="B103" s="35"/>
      <c r="C103" s="2">
        <v>1.27</v>
      </c>
      <c r="D103" s="27"/>
      <c r="E103" s="28"/>
      <c r="F103" s="28"/>
      <c r="G103" s="28"/>
      <c r="H103" s="28"/>
      <c r="I103" s="28"/>
      <c r="J103" s="29"/>
    </row>
    <row r="104" spans="1:10" x14ac:dyDescent="0.25">
      <c r="A104" s="33"/>
      <c r="B104" s="35"/>
      <c r="C104" s="2">
        <v>0.94</v>
      </c>
      <c r="D104" s="27"/>
      <c r="E104" s="28"/>
      <c r="F104" s="28"/>
      <c r="G104" s="28"/>
      <c r="H104" s="28"/>
      <c r="I104" s="28"/>
      <c r="J104" s="29"/>
    </row>
    <row r="105" spans="1:10" x14ac:dyDescent="0.25">
      <c r="A105" s="33"/>
      <c r="B105" s="35"/>
      <c r="C105" s="2">
        <v>3.09</v>
      </c>
      <c r="D105" s="27"/>
      <c r="E105" s="28"/>
      <c r="F105" s="28"/>
      <c r="G105" s="28"/>
      <c r="H105" s="28"/>
      <c r="I105" s="28"/>
      <c r="J105" s="29"/>
    </row>
    <row r="106" spans="1:10" x14ac:dyDescent="0.25">
      <c r="A106" s="33"/>
      <c r="B106" s="35"/>
      <c r="C106" s="2">
        <v>2.63</v>
      </c>
      <c r="D106" s="27"/>
      <c r="E106" s="28"/>
      <c r="F106" s="28"/>
      <c r="G106" s="28"/>
      <c r="H106" s="28"/>
      <c r="I106" s="28"/>
      <c r="J106" s="29"/>
    </row>
    <row r="107" spans="1:10" x14ac:dyDescent="0.25">
      <c r="A107" s="33"/>
      <c r="B107" s="35"/>
      <c r="C107" s="2">
        <v>0.46</v>
      </c>
      <c r="D107" s="27"/>
      <c r="E107" s="28"/>
      <c r="F107" s="28"/>
      <c r="G107" s="28"/>
      <c r="H107" s="28"/>
      <c r="I107" s="28"/>
      <c r="J107" s="29"/>
    </row>
    <row r="108" spans="1:10" x14ac:dyDescent="0.25">
      <c r="A108" s="33"/>
      <c r="B108" s="35"/>
      <c r="C108" s="2">
        <v>2.72</v>
      </c>
      <c r="D108" s="27"/>
      <c r="E108" s="28"/>
      <c r="F108" s="28"/>
      <c r="G108" s="28"/>
      <c r="H108" s="28"/>
      <c r="I108" s="28"/>
      <c r="J108" s="29"/>
    </row>
    <row r="109" spans="1:10" x14ac:dyDescent="0.25">
      <c r="A109" s="33"/>
      <c r="B109" s="35"/>
      <c r="C109" s="2">
        <v>0.46</v>
      </c>
      <c r="D109" s="27"/>
      <c r="E109" s="28"/>
      <c r="F109" s="28"/>
      <c r="G109" s="28"/>
      <c r="H109" s="28"/>
      <c r="I109" s="28"/>
      <c r="J109" s="29"/>
    </row>
    <row r="110" spans="1:10" x14ac:dyDescent="0.25">
      <c r="A110" s="33"/>
      <c r="B110" s="35"/>
      <c r="C110" s="2">
        <v>2.68</v>
      </c>
      <c r="D110" s="27"/>
      <c r="E110" s="28"/>
      <c r="F110" s="28"/>
      <c r="G110" s="28"/>
      <c r="H110" s="28"/>
      <c r="I110" s="28"/>
      <c r="J110" s="29"/>
    </row>
    <row r="111" spans="1:10" x14ac:dyDescent="0.25">
      <c r="A111" s="33"/>
      <c r="B111" s="35"/>
      <c r="C111" s="2">
        <v>0.46</v>
      </c>
      <c r="D111" s="27"/>
      <c r="E111" s="28"/>
      <c r="F111" s="28"/>
      <c r="G111" s="28"/>
      <c r="H111" s="28"/>
      <c r="I111" s="28"/>
      <c r="J111" s="29"/>
    </row>
    <row r="112" spans="1:10" x14ac:dyDescent="0.25">
      <c r="A112" s="33"/>
      <c r="B112" s="35"/>
      <c r="C112" s="2">
        <v>2.68</v>
      </c>
      <c r="D112" s="27"/>
      <c r="E112" s="28"/>
      <c r="F112" s="28"/>
      <c r="G112" s="28"/>
      <c r="H112" s="28"/>
      <c r="I112" s="28"/>
      <c r="J112" s="29"/>
    </row>
    <row r="113" spans="1:10" x14ac:dyDescent="0.25">
      <c r="A113" s="33"/>
      <c r="B113" s="35"/>
      <c r="C113" s="2">
        <v>0.46</v>
      </c>
      <c r="D113" s="27"/>
      <c r="E113" s="28"/>
      <c r="F113" s="28"/>
      <c r="G113" s="28"/>
      <c r="H113" s="28"/>
      <c r="I113" s="28"/>
      <c r="J113" s="29"/>
    </row>
    <row r="114" spans="1:10" x14ac:dyDescent="0.25">
      <c r="A114" s="33"/>
      <c r="B114" s="35"/>
      <c r="C114" s="2">
        <v>2.7</v>
      </c>
      <c r="D114" s="27"/>
      <c r="E114" s="28"/>
      <c r="F114" s="28"/>
      <c r="G114" s="28"/>
      <c r="H114" s="28"/>
      <c r="I114" s="28"/>
      <c r="J114" s="29"/>
    </row>
    <row r="115" spans="1:10" x14ac:dyDescent="0.25">
      <c r="A115" s="33"/>
      <c r="B115" s="35"/>
      <c r="C115" s="2">
        <v>0.46</v>
      </c>
      <c r="D115" s="27"/>
      <c r="E115" s="28"/>
      <c r="F115" s="28"/>
      <c r="G115" s="28"/>
      <c r="H115" s="28"/>
      <c r="I115" s="28"/>
      <c r="J115" s="29"/>
    </row>
    <row r="116" spans="1:10" x14ac:dyDescent="0.25">
      <c r="A116" s="33"/>
      <c r="B116" s="35"/>
      <c r="C116" s="2">
        <v>2.1800000000000002</v>
      </c>
      <c r="D116" s="27"/>
      <c r="E116" s="28"/>
      <c r="F116" s="28"/>
      <c r="G116" s="28"/>
      <c r="H116" s="28"/>
      <c r="I116" s="28"/>
      <c r="J116" s="29"/>
    </row>
    <row r="117" spans="1:10" x14ac:dyDescent="0.25">
      <c r="A117" s="33"/>
      <c r="B117" s="35"/>
      <c r="C117" s="2">
        <v>1.05</v>
      </c>
      <c r="D117" s="27"/>
      <c r="E117" s="28"/>
      <c r="F117" s="28"/>
      <c r="G117" s="28"/>
      <c r="H117" s="28"/>
      <c r="I117" s="28"/>
      <c r="J117" s="29"/>
    </row>
    <row r="118" spans="1:10" x14ac:dyDescent="0.25">
      <c r="A118" s="33"/>
      <c r="B118" s="35"/>
      <c r="C118" s="2">
        <v>0.46</v>
      </c>
      <c r="D118" s="27"/>
      <c r="E118" s="28"/>
      <c r="F118" s="28"/>
      <c r="G118" s="28"/>
      <c r="H118" s="28"/>
      <c r="I118" s="28"/>
      <c r="J118" s="29"/>
    </row>
    <row r="119" spans="1:10" x14ac:dyDescent="0.25">
      <c r="A119" s="33"/>
      <c r="B119" s="35"/>
      <c r="C119" s="2">
        <v>1.1100000000000001</v>
      </c>
      <c r="D119" s="27"/>
      <c r="E119" s="28"/>
      <c r="F119" s="28"/>
      <c r="G119" s="28"/>
      <c r="H119" s="28"/>
      <c r="I119" s="28"/>
      <c r="J119" s="29"/>
    </row>
    <row r="120" spans="1:10" x14ac:dyDescent="0.25">
      <c r="A120" s="33"/>
      <c r="B120" s="35"/>
      <c r="C120" s="2">
        <v>1.06</v>
      </c>
      <c r="D120" s="27"/>
      <c r="E120" s="28"/>
      <c r="F120" s="28"/>
      <c r="G120" s="28"/>
      <c r="H120" s="28"/>
      <c r="I120" s="28"/>
      <c r="J120" s="29"/>
    </row>
    <row r="121" spans="1:10" ht="15" customHeight="1" thickBot="1" x14ac:dyDescent="0.3">
      <c r="A121" s="33"/>
      <c r="B121" s="35"/>
      <c r="C121" s="17">
        <v>0.96</v>
      </c>
      <c r="D121" s="27"/>
      <c r="E121" s="28"/>
      <c r="F121" s="28"/>
      <c r="G121" s="28"/>
      <c r="H121" s="28"/>
      <c r="I121" s="28"/>
      <c r="J121" s="29"/>
    </row>
    <row r="122" spans="1:10" ht="16.5" customHeight="1" thickBot="1" x14ac:dyDescent="0.3">
      <c r="A122" s="36" t="s">
        <v>7</v>
      </c>
      <c r="B122" s="37"/>
      <c r="C122" s="14">
        <f>+SUM(C102:C121)</f>
        <v>28.200000000000006</v>
      </c>
      <c r="D122" s="30"/>
      <c r="E122" s="30"/>
      <c r="F122" s="30"/>
      <c r="G122" s="30"/>
      <c r="H122" s="30"/>
      <c r="I122" s="30"/>
      <c r="J122" s="31"/>
    </row>
    <row r="123" spans="1:10" x14ac:dyDescent="0.25">
      <c r="A123" s="12" t="s">
        <v>0</v>
      </c>
      <c r="B123" s="19"/>
      <c r="C123" s="13" t="s">
        <v>14</v>
      </c>
      <c r="D123" s="24"/>
      <c r="E123" s="25"/>
      <c r="F123" s="25"/>
      <c r="G123" s="25"/>
      <c r="H123" s="25"/>
      <c r="I123" s="25"/>
      <c r="J123" s="26"/>
    </row>
    <row r="124" spans="1:10" x14ac:dyDescent="0.25">
      <c r="A124" s="32" t="s">
        <v>6</v>
      </c>
      <c r="B124" s="34" t="s">
        <v>13</v>
      </c>
      <c r="C124" s="2">
        <v>0.37</v>
      </c>
      <c r="D124" s="27"/>
      <c r="E124" s="28"/>
      <c r="F124" s="28"/>
      <c r="G124" s="28"/>
      <c r="H124" s="28"/>
      <c r="I124" s="28"/>
      <c r="J124" s="29"/>
    </row>
    <row r="125" spans="1:10" x14ac:dyDescent="0.25">
      <c r="A125" s="33"/>
      <c r="B125" s="35"/>
      <c r="C125" s="2">
        <v>1.27</v>
      </c>
      <c r="D125" s="27"/>
      <c r="E125" s="28"/>
      <c r="F125" s="28"/>
      <c r="G125" s="28"/>
      <c r="H125" s="28"/>
      <c r="I125" s="28"/>
      <c r="J125" s="29"/>
    </row>
    <row r="126" spans="1:10" x14ac:dyDescent="0.25">
      <c r="A126" s="33"/>
      <c r="B126" s="35"/>
      <c r="C126" s="2">
        <v>0.21</v>
      </c>
      <c r="D126" s="27"/>
      <c r="E126" s="28"/>
      <c r="F126" s="28"/>
      <c r="G126" s="28"/>
      <c r="H126" s="28"/>
      <c r="I126" s="28"/>
      <c r="J126" s="29"/>
    </row>
    <row r="127" spans="1:10" x14ac:dyDescent="0.25">
      <c r="A127" s="33"/>
      <c r="B127" s="35"/>
      <c r="C127" s="2">
        <v>1.1100000000000001</v>
      </c>
      <c r="D127" s="27"/>
      <c r="E127" s="28"/>
      <c r="F127" s="28"/>
      <c r="G127" s="28"/>
      <c r="H127" s="28"/>
      <c r="I127" s="28"/>
      <c r="J127" s="29"/>
    </row>
    <row r="128" spans="1:10" x14ac:dyDescent="0.25">
      <c r="A128" s="33"/>
      <c r="B128" s="35"/>
      <c r="C128" s="2">
        <v>3.71</v>
      </c>
      <c r="D128" s="27"/>
      <c r="E128" s="28"/>
      <c r="F128" s="28"/>
      <c r="G128" s="28"/>
      <c r="H128" s="28"/>
      <c r="I128" s="28"/>
      <c r="J128" s="29"/>
    </row>
    <row r="129" spans="1:10" x14ac:dyDescent="0.25">
      <c r="A129" s="33"/>
      <c r="B129" s="35"/>
      <c r="C129" s="2">
        <v>0.49</v>
      </c>
      <c r="D129" s="27"/>
      <c r="E129" s="28"/>
      <c r="F129" s="28"/>
      <c r="G129" s="28"/>
      <c r="H129" s="28"/>
      <c r="I129" s="28"/>
      <c r="J129" s="29"/>
    </row>
    <row r="130" spans="1:10" x14ac:dyDescent="0.25">
      <c r="A130" s="33"/>
      <c r="B130" s="35"/>
      <c r="C130" s="2">
        <v>3.71</v>
      </c>
      <c r="D130" s="27"/>
      <c r="E130" s="28"/>
      <c r="F130" s="28"/>
      <c r="G130" s="28"/>
      <c r="H130" s="28"/>
      <c r="I130" s="28"/>
      <c r="J130" s="29"/>
    </row>
    <row r="131" spans="1:10" x14ac:dyDescent="0.25">
      <c r="A131" s="33"/>
      <c r="B131" s="35"/>
      <c r="C131" s="2">
        <v>2.71</v>
      </c>
      <c r="D131" s="27"/>
      <c r="E131" s="28"/>
      <c r="F131" s="28"/>
      <c r="G131" s="28"/>
      <c r="H131" s="28"/>
      <c r="I131" s="28"/>
      <c r="J131" s="29"/>
    </row>
    <row r="132" spans="1:10" x14ac:dyDescent="0.25">
      <c r="A132" s="33"/>
      <c r="B132" s="35"/>
      <c r="C132" s="2">
        <v>1.35</v>
      </c>
      <c r="D132" s="27"/>
      <c r="E132" s="28"/>
      <c r="F132" s="28"/>
      <c r="G132" s="28"/>
      <c r="H132" s="28"/>
      <c r="I132" s="28"/>
      <c r="J132" s="29"/>
    </row>
    <row r="133" spans="1:10" x14ac:dyDescent="0.25">
      <c r="A133" s="33"/>
      <c r="B133" s="35"/>
      <c r="C133" s="2">
        <v>3.71</v>
      </c>
      <c r="D133" s="27"/>
      <c r="E133" s="28"/>
      <c r="F133" s="28"/>
      <c r="G133" s="28"/>
      <c r="H133" s="28"/>
      <c r="I133" s="28"/>
      <c r="J133" s="29"/>
    </row>
    <row r="134" spans="1:10" x14ac:dyDescent="0.25">
      <c r="A134" s="33"/>
      <c r="B134" s="35"/>
      <c r="C134" s="2">
        <v>2.71</v>
      </c>
      <c r="D134" s="27"/>
      <c r="E134" s="28"/>
      <c r="F134" s="28"/>
      <c r="G134" s="28"/>
      <c r="H134" s="28"/>
      <c r="I134" s="28"/>
      <c r="J134" s="29"/>
    </row>
    <row r="135" spans="1:10" x14ac:dyDescent="0.25">
      <c r="A135" s="33"/>
      <c r="B135" s="35"/>
      <c r="C135" s="2">
        <v>2.2999999999999998</v>
      </c>
      <c r="D135" s="27"/>
      <c r="E135" s="28"/>
      <c r="F135" s="28"/>
      <c r="G135" s="28"/>
      <c r="H135" s="28"/>
      <c r="I135" s="28"/>
      <c r="J135" s="29"/>
    </row>
    <row r="136" spans="1:10" x14ac:dyDescent="0.25">
      <c r="A136" s="33"/>
      <c r="B136" s="35"/>
      <c r="C136" s="2">
        <v>2.71</v>
      </c>
      <c r="D136" s="27"/>
      <c r="E136" s="28"/>
      <c r="F136" s="28"/>
      <c r="G136" s="28"/>
      <c r="H136" s="28"/>
      <c r="I136" s="28"/>
      <c r="J136" s="29"/>
    </row>
    <row r="137" spans="1:10" x14ac:dyDescent="0.25">
      <c r="A137" s="33"/>
      <c r="B137" s="35"/>
      <c r="C137" s="2">
        <v>1.35</v>
      </c>
      <c r="D137" s="27"/>
      <c r="E137" s="28"/>
      <c r="F137" s="28"/>
      <c r="G137" s="28"/>
      <c r="H137" s="28"/>
      <c r="I137" s="28"/>
      <c r="J137" s="29"/>
    </row>
    <row r="138" spans="1:10" x14ac:dyDescent="0.25">
      <c r="A138" s="33"/>
      <c r="B138" s="35"/>
      <c r="C138" s="2">
        <v>2.71</v>
      </c>
      <c r="D138" s="27"/>
      <c r="E138" s="28"/>
      <c r="F138" s="28"/>
      <c r="G138" s="28"/>
      <c r="H138" s="28"/>
      <c r="I138" s="28"/>
      <c r="J138" s="29"/>
    </row>
    <row r="139" spans="1:10" x14ac:dyDescent="0.25">
      <c r="A139" s="33"/>
      <c r="B139" s="35"/>
      <c r="C139" s="2">
        <v>3.77</v>
      </c>
      <c r="D139" s="27"/>
      <c r="E139" s="28"/>
      <c r="F139" s="28"/>
      <c r="G139" s="28"/>
      <c r="H139" s="28"/>
      <c r="I139" s="28"/>
      <c r="J139" s="29"/>
    </row>
    <row r="140" spans="1:10" ht="15.75" thickBot="1" x14ac:dyDescent="0.3">
      <c r="A140" s="33"/>
      <c r="B140" s="35"/>
      <c r="C140" s="16">
        <v>6.48</v>
      </c>
      <c r="D140" s="27"/>
      <c r="E140" s="28"/>
      <c r="F140" s="28"/>
      <c r="G140" s="28"/>
      <c r="H140" s="28"/>
      <c r="I140" s="28"/>
      <c r="J140" s="29"/>
    </row>
    <row r="141" spans="1:10" ht="16.5" customHeight="1" thickBot="1" x14ac:dyDescent="0.3">
      <c r="A141" s="36" t="s">
        <v>7</v>
      </c>
      <c r="B141" s="37"/>
      <c r="C141" s="14">
        <f>+SUM(C124:C140)</f>
        <v>40.67</v>
      </c>
      <c r="D141" s="52"/>
      <c r="E141" s="52"/>
      <c r="F141" s="52"/>
      <c r="G141" s="52"/>
      <c r="H141" s="52"/>
      <c r="I141" s="52"/>
      <c r="J141" s="53"/>
    </row>
    <row r="142" spans="1:10" ht="15.75" thickBot="1" x14ac:dyDescent="0.3">
      <c r="C142" s="3"/>
    </row>
    <row r="143" spans="1:10" ht="15.75" thickBot="1" x14ac:dyDescent="0.3">
      <c r="A143" s="7" t="s">
        <v>12</v>
      </c>
      <c r="B143" s="8"/>
      <c r="C143" s="9"/>
      <c r="D143" s="4">
        <f>C24+C44+C60+C80+C100+C122+C141</f>
        <v>302.05</v>
      </c>
    </row>
    <row r="144" spans="1:10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  <row r="1051" spans="3:3" x14ac:dyDescent="0.25">
      <c r="C1051" s="3"/>
    </row>
    <row r="1052" spans="3:3" x14ac:dyDescent="0.25">
      <c r="C1052" s="3"/>
    </row>
    <row r="1053" spans="3:3" x14ac:dyDescent="0.25">
      <c r="C1053" s="3"/>
    </row>
    <row r="1054" spans="3:3" x14ac:dyDescent="0.25">
      <c r="C1054" s="3"/>
    </row>
    <row r="1055" spans="3:3" x14ac:dyDescent="0.25">
      <c r="C1055" s="3"/>
    </row>
    <row r="1056" spans="3:3" x14ac:dyDescent="0.25">
      <c r="C1056" s="3"/>
    </row>
    <row r="1057" spans="3:3" x14ac:dyDescent="0.25">
      <c r="C1057" s="3"/>
    </row>
    <row r="1058" spans="3:3" x14ac:dyDescent="0.25">
      <c r="C1058" s="3"/>
    </row>
    <row r="1059" spans="3:3" x14ac:dyDescent="0.25">
      <c r="C1059" s="3"/>
    </row>
    <row r="1060" spans="3:3" x14ac:dyDescent="0.25">
      <c r="C1060" s="3"/>
    </row>
    <row r="1061" spans="3:3" x14ac:dyDescent="0.25">
      <c r="C1061" s="3"/>
    </row>
    <row r="1062" spans="3:3" x14ac:dyDescent="0.25">
      <c r="C1062" s="3"/>
    </row>
    <row r="1063" spans="3:3" x14ac:dyDescent="0.25">
      <c r="C1063" s="3"/>
    </row>
    <row r="1064" spans="3:3" x14ac:dyDescent="0.25">
      <c r="C1064" s="3"/>
    </row>
    <row r="1065" spans="3:3" x14ac:dyDescent="0.25">
      <c r="C1065" s="3"/>
    </row>
    <row r="1066" spans="3:3" x14ac:dyDescent="0.25">
      <c r="C1066" s="3"/>
    </row>
    <row r="1067" spans="3:3" x14ac:dyDescent="0.25">
      <c r="C1067" s="3"/>
    </row>
    <row r="1068" spans="3:3" x14ac:dyDescent="0.25">
      <c r="C1068" s="3"/>
    </row>
    <row r="1069" spans="3:3" x14ac:dyDescent="0.25">
      <c r="C1069" s="3"/>
    </row>
    <row r="1070" spans="3:3" x14ac:dyDescent="0.25">
      <c r="C1070" s="3"/>
    </row>
    <row r="1071" spans="3:3" x14ac:dyDescent="0.25">
      <c r="C1071" s="3"/>
    </row>
    <row r="1072" spans="3:3" x14ac:dyDescent="0.25">
      <c r="C1072" s="3"/>
    </row>
    <row r="1073" spans="3:3" x14ac:dyDescent="0.25">
      <c r="C1073" s="3"/>
    </row>
    <row r="1074" spans="3:3" x14ac:dyDescent="0.25">
      <c r="C1074" s="3"/>
    </row>
    <row r="1075" spans="3:3" x14ac:dyDescent="0.25">
      <c r="C1075" s="3"/>
    </row>
    <row r="1076" spans="3:3" x14ac:dyDescent="0.25">
      <c r="C1076" s="3"/>
    </row>
    <row r="1077" spans="3:3" x14ac:dyDescent="0.25">
      <c r="C1077" s="3"/>
    </row>
    <row r="1078" spans="3:3" x14ac:dyDescent="0.25">
      <c r="C1078" s="3"/>
    </row>
    <row r="1079" spans="3:3" x14ac:dyDescent="0.25">
      <c r="C1079" s="3"/>
    </row>
    <row r="1080" spans="3:3" x14ac:dyDescent="0.25">
      <c r="C1080" s="3"/>
    </row>
    <row r="1081" spans="3:3" x14ac:dyDescent="0.25">
      <c r="C1081" s="3"/>
    </row>
    <row r="1082" spans="3:3" x14ac:dyDescent="0.25">
      <c r="C1082" s="3"/>
    </row>
    <row r="1083" spans="3:3" x14ac:dyDescent="0.25">
      <c r="C1083" s="3"/>
    </row>
    <row r="1084" spans="3:3" x14ac:dyDescent="0.25">
      <c r="C1084" s="3"/>
    </row>
    <row r="1085" spans="3:3" x14ac:dyDescent="0.25">
      <c r="C1085" s="3"/>
    </row>
    <row r="1086" spans="3:3" x14ac:dyDescent="0.25">
      <c r="C1086" s="3"/>
    </row>
    <row r="1087" spans="3:3" x14ac:dyDescent="0.25">
      <c r="C1087" s="3"/>
    </row>
    <row r="1088" spans="3:3" x14ac:dyDescent="0.25">
      <c r="C1088" s="3"/>
    </row>
    <row r="1089" spans="3:3" x14ac:dyDescent="0.25">
      <c r="C1089" s="3"/>
    </row>
    <row r="1090" spans="3:3" x14ac:dyDescent="0.25">
      <c r="C1090" s="3"/>
    </row>
    <row r="1091" spans="3:3" x14ac:dyDescent="0.25">
      <c r="C1091" s="3"/>
    </row>
    <row r="1092" spans="3:3" x14ac:dyDescent="0.25">
      <c r="C1092" s="3"/>
    </row>
    <row r="1093" spans="3:3" x14ac:dyDescent="0.25">
      <c r="C1093" s="3"/>
    </row>
    <row r="1094" spans="3:3" x14ac:dyDescent="0.25">
      <c r="C1094" s="3"/>
    </row>
    <row r="1095" spans="3:3" x14ac:dyDescent="0.25">
      <c r="C1095" s="3"/>
    </row>
    <row r="1096" spans="3:3" x14ac:dyDescent="0.25">
      <c r="C1096" s="3"/>
    </row>
    <row r="1097" spans="3:3" x14ac:dyDescent="0.25">
      <c r="C1097" s="3"/>
    </row>
    <row r="1098" spans="3:3" x14ac:dyDescent="0.25">
      <c r="C1098" s="3"/>
    </row>
    <row r="1099" spans="3:3" x14ac:dyDescent="0.25">
      <c r="C1099" s="3"/>
    </row>
    <row r="1100" spans="3:3" x14ac:dyDescent="0.25">
      <c r="C1100" s="3"/>
    </row>
    <row r="1101" spans="3:3" x14ac:dyDescent="0.25">
      <c r="C1101" s="3"/>
    </row>
    <row r="1102" spans="3:3" x14ac:dyDescent="0.25">
      <c r="C1102" s="3"/>
    </row>
    <row r="1103" spans="3:3" x14ac:dyDescent="0.25">
      <c r="C1103" s="3"/>
    </row>
    <row r="1104" spans="3:3" x14ac:dyDescent="0.25">
      <c r="C1104" s="3"/>
    </row>
    <row r="1105" spans="3:3" x14ac:dyDescent="0.25">
      <c r="C1105" s="3"/>
    </row>
    <row r="1106" spans="3:3" x14ac:dyDescent="0.25">
      <c r="C1106" s="3"/>
    </row>
    <row r="1107" spans="3:3" x14ac:dyDescent="0.25">
      <c r="C1107" s="3"/>
    </row>
    <row r="1108" spans="3:3" x14ac:dyDescent="0.25">
      <c r="C1108" s="3"/>
    </row>
    <row r="1109" spans="3:3" x14ac:dyDescent="0.25">
      <c r="C1109" s="3"/>
    </row>
    <row r="1110" spans="3:3" x14ac:dyDescent="0.25">
      <c r="C1110" s="3"/>
    </row>
    <row r="1111" spans="3:3" x14ac:dyDescent="0.25">
      <c r="C1111" s="3"/>
    </row>
    <row r="1112" spans="3:3" x14ac:dyDescent="0.25">
      <c r="C1112" s="3"/>
    </row>
    <row r="1113" spans="3:3" x14ac:dyDescent="0.25">
      <c r="C1113" s="3"/>
    </row>
    <row r="1114" spans="3:3" x14ac:dyDescent="0.25">
      <c r="C1114" s="3"/>
    </row>
    <row r="1115" spans="3:3" x14ac:dyDescent="0.25">
      <c r="C1115" s="3"/>
    </row>
    <row r="1116" spans="3:3" x14ac:dyDescent="0.25">
      <c r="C1116" s="3"/>
    </row>
    <row r="1117" spans="3:3" x14ac:dyDescent="0.25">
      <c r="C1117" s="3"/>
    </row>
    <row r="1118" spans="3:3" x14ac:dyDescent="0.25">
      <c r="C1118" s="3"/>
    </row>
    <row r="1119" spans="3:3" x14ac:dyDescent="0.25">
      <c r="C1119" s="3"/>
    </row>
    <row r="1120" spans="3:3" x14ac:dyDescent="0.25">
      <c r="C1120" s="3"/>
    </row>
    <row r="1121" spans="3:3" x14ac:dyDescent="0.25">
      <c r="C1121" s="3"/>
    </row>
    <row r="1122" spans="3:3" x14ac:dyDescent="0.25">
      <c r="C1122" s="3"/>
    </row>
    <row r="1123" spans="3:3" x14ac:dyDescent="0.25">
      <c r="C1123" s="3"/>
    </row>
    <row r="1124" spans="3:3" x14ac:dyDescent="0.25">
      <c r="C1124" s="3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</sheetData>
  <mergeCells count="33">
    <mergeCell ref="D123:J141"/>
    <mergeCell ref="A124:A140"/>
    <mergeCell ref="B124:B140"/>
    <mergeCell ref="A141:B141"/>
    <mergeCell ref="A82:A99"/>
    <mergeCell ref="B82:B99"/>
    <mergeCell ref="D92:J100"/>
    <mergeCell ref="A100:B100"/>
    <mergeCell ref="D101:J122"/>
    <mergeCell ref="A102:A121"/>
    <mergeCell ref="B102:B121"/>
    <mergeCell ref="A122:B122"/>
    <mergeCell ref="D81:J91"/>
    <mergeCell ref="A62:A79"/>
    <mergeCell ref="B62:B79"/>
    <mergeCell ref="A80:B80"/>
    <mergeCell ref="D72:J80"/>
    <mergeCell ref="D61:J71"/>
    <mergeCell ref="D45:J60"/>
    <mergeCell ref="A46:A59"/>
    <mergeCell ref="B46:B59"/>
    <mergeCell ref="A60:B60"/>
    <mergeCell ref="A1:J11"/>
    <mergeCell ref="A12:J12"/>
    <mergeCell ref="B13:J13"/>
    <mergeCell ref="D14:J24"/>
    <mergeCell ref="A24:B24"/>
    <mergeCell ref="A15:A23"/>
    <mergeCell ref="B15:B23"/>
    <mergeCell ref="D25:J44"/>
    <mergeCell ref="A26:A43"/>
    <mergeCell ref="B26:B43"/>
    <mergeCell ref="A44:B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3"/>
  <sheetViews>
    <sheetView topLeftCell="A70" workbookViewId="0">
      <selection activeCell="H93" sqref="H93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9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" t="s">
        <v>10</v>
      </c>
      <c r="B13" s="50" t="s">
        <v>16</v>
      </c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5" t="s">
        <v>0</v>
      </c>
      <c r="B14" s="6"/>
      <c r="C14" s="2" t="s">
        <v>14</v>
      </c>
      <c r="D14" s="24"/>
      <c r="E14" s="25"/>
      <c r="F14" s="25"/>
      <c r="G14" s="25"/>
      <c r="H14" s="25"/>
      <c r="I14" s="25"/>
      <c r="J14" s="26"/>
    </row>
    <row r="15" spans="1:10" x14ac:dyDescent="0.25">
      <c r="A15" s="32" t="s">
        <v>1</v>
      </c>
      <c r="B15" s="34" t="s">
        <v>13</v>
      </c>
      <c r="C15" s="34">
        <v>3</v>
      </c>
      <c r="D15" s="27"/>
      <c r="E15" s="28"/>
      <c r="F15" s="28"/>
      <c r="G15" s="28"/>
      <c r="H15" s="28"/>
      <c r="I15" s="28"/>
      <c r="J15" s="29"/>
    </row>
    <row r="16" spans="1:10" x14ac:dyDescent="0.25">
      <c r="A16" s="33"/>
      <c r="B16" s="35"/>
      <c r="C16" s="35"/>
      <c r="D16" s="27"/>
      <c r="E16" s="28"/>
      <c r="F16" s="28"/>
      <c r="G16" s="28"/>
      <c r="H16" s="28"/>
      <c r="I16" s="28"/>
      <c r="J16" s="29"/>
    </row>
    <row r="17" spans="1:10" x14ac:dyDescent="0.25">
      <c r="A17" s="33"/>
      <c r="B17" s="35"/>
      <c r="C17" s="35"/>
      <c r="D17" s="27"/>
      <c r="E17" s="28"/>
      <c r="F17" s="28"/>
      <c r="G17" s="28"/>
      <c r="H17" s="28"/>
      <c r="I17" s="28"/>
      <c r="J17" s="29"/>
    </row>
    <row r="18" spans="1:10" x14ac:dyDescent="0.25">
      <c r="A18" s="33"/>
      <c r="B18" s="35"/>
      <c r="C18" s="35"/>
      <c r="D18" s="27"/>
      <c r="E18" s="28"/>
      <c r="F18" s="28"/>
      <c r="G18" s="28"/>
      <c r="H18" s="28"/>
      <c r="I18" s="28"/>
      <c r="J18" s="29"/>
    </row>
    <row r="19" spans="1:10" x14ac:dyDescent="0.25">
      <c r="A19" s="33"/>
      <c r="B19" s="35"/>
      <c r="C19" s="35"/>
      <c r="D19" s="27"/>
      <c r="E19" s="28"/>
      <c r="F19" s="28"/>
      <c r="G19" s="28"/>
      <c r="H19" s="28"/>
      <c r="I19" s="28"/>
      <c r="J19" s="29"/>
    </row>
    <row r="20" spans="1:10" x14ac:dyDescent="0.25">
      <c r="A20" s="33"/>
      <c r="B20" s="35"/>
      <c r="C20" s="35"/>
      <c r="D20" s="27"/>
      <c r="E20" s="28"/>
      <c r="F20" s="28"/>
      <c r="G20" s="28"/>
      <c r="H20" s="28"/>
      <c r="I20" s="28"/>
      <c r="J20" s="29"/>
    </row>
    <row r="21" spans="1:10" x14ac:dyDescent="0.25">
      <c r="A21" s="33"/>
      <c r="B21" s="35"/>
      <c r="C21" s="35"/>
      <c r="D21" s="27"/>
      <c r="E21" s="28"/>
      <c r="F21" s="28"/>
      <c r="G21" s="28"/>
      <c r="H21" s="28"/>
      <c r="I21" s="28"/>
      <c r="J21" s="29"/>
    </row>
    <row r="22" spans="1:10" x14ac:dyDescent="0.25">
      <c r="A22" s="33"/>
      <c r="B22" s="35"/>
      <c r="C22" s="35"/>
      <c r="D22" s="27"/>
      <c r="E22" s="28"/>
      <c r="F22" s="28"/>
      <c r="G22" s="28"/>
      <c r="H22" s="28"/>
      <c r="I22" s="28"/>
      <c r="J22" s="29"/>
    </row>
    <row r="23" spans="1:10" ht="15" customHeight="1" thickBot="1" x14ac:dyDescent="0.3">
      <c r="A23" s="33"/>
      <c r="B23" s="35"/>
      <c r="C23" s="35"/>
      <c r="D23" s="27"/>
      <c r="E23" s="28"/>
      <c r="F23" s="28"/>
      <c r="G23" s="28"/>
      <c r="H23" s="28"/>
      <c r="I23" s="28"/>
      <c r="J23" s="29"/>
    </row>
    <row r="24" spans="1:10" ht="16.5" customHeight="1" thickBot="1" x14ac:dyDescent="0.3">
      <c r="A24" s="36" t="s">
        <v>7</v>
      </c>
      <c r="B24" s="37"/>
      <c r="C24" s="14">
        <f>+SUM(C15:C23)</f>
        <v>3</v>
      </c>
      <c r="D24" s="30"/>
      <c r="E24" s="30"/>
      <c r="F24" s="30"/>
      <c r="G24" s="30"/>
      <c r="H24" s="30"/>
      <c r="I24" s="30"/>
      <c r="J24" s="31"/>
    </row>
    <row r="25" spans="1:10" x14ac:dyDescent="0.25">
      <c r="A25" s="12" t="s">
        <v>0</v>
      </c>
      <c r="B25" s="19"/>
      <c r="C25" s="13" t="s">
        <v>14</v>
      </c>
      <c r="D25" s="24"/>
      <c r="E25" s="25"/>
      <c r="F25" s="25"/>
      <c r="G25" s="25"/>
      <c r="H25" s="25"/>
      <c r="I25" s="25"/>
      <c r="J25" s="26"/>
    </row>
    <row r="26" spans="1:10" x14ac:dyDescent="0.25">
      <c r="A26" s="32" t="s">
        <v>2</v>
      </c>
      <c r="B26" s="34" t="s">
        <v>13</v>
      </c>
      <c r="C26" s="54">
        <v>1.01</v>
      </c>
      <c r="D26" s="27"/>
      <c r="E26" s="28"/>
      <c r="F26" s="28"/>
      <c r="G26" s="28"/>
      <c r="H26" s="28"/>
      <c r="I26" s="28"/>
      <c r="J26" s="29"/>
    </row>
    <row r="27" spans="1:10" x14ac:dyDescent="0.25">
      <c r="A27" s="33"/>
      <c r="B27" s="35"/>
      <c r="C27" s="55"/>
      <c r="D27" s="27"/>
      <c r="E27" s="28"/>
      <c r="F27" s="28"/>
      <c r="G27" s="28"/>
      <c r="H27" s="28"/>
      <c r="I27" s="28"/>
      <c r="J27" s="29"/>
    </row>
    <row r="28" spans="1:10" x14ac:dyDescent="0.25">
      <c r="A28" s="33"/>
      <c r="B28" s="35"/>
      <c r="C28" s="55"/>
      <c r="D28" s="27"/>
      <c r="E28" s="28"/>
      <c r="F28" s="28"/>
      <c r="G28" s="28"/>
      <c r="H28" s="28"/>
      <c r="I28" s="28"/>
      <c r="J28" s="29"/>
    </row>
    <row r="29" spans="1:10" x14ac:dyDescent="0.25">
      <c r="A29" s="33"/>
      <c r="B29" s="35"/>
      <c r="C29" s="55"/>
      <c r="D29" s="27"/>
      <c r="E29" s="28"/>
      <c r="F29" s="28"/>
      <c r="G29" s="28"/>
      <c r="H29" s="28"/>
      <c r="I29" s="28"/>
      <c r="J29" s="29"/>
    </row>
    <row r="30" spans="1:10" x14ac:dyDescent="0.25">
      <c r="A30" s="33"/>
      <c r="B30" s="35"/>
      <c r="C30" s="55"/>
      <c r="D30" s="27"/>
      <c r="E30" s="28"/>
      <c r="F30" s="28"/>
      <c r="G30" s="28"/>
      <c r="H30" s="28"/>
      <c r="I30" s="28"/>
      <c r="J30" s="29"/>
    </row>
    <row r="31" spans="1:10" x14ac:dyDescent="0.25">
      <c r="A31" s="33"/>
      <c r="B31" s="35"/>
      <c r="C31" s="55"/>
      <c r="D31" s="27"/>
      <c r="E31" s="28"/>
      <c r="F31" s="28"/>
      <c r="G31" s="28"/>
      <c r="H31" s="28"/>
      <c r="I31" s="28"/>
      <c r="J31" s="29"/>
    </row>
    <row r="32" spans="1:10" ht="15.75" thickBot="1" x14ac:dyDescent="0.3">
      <c r="A32" s="33"/>
      <c r="B32" s="35"/>
      <c r="C32" s="55"/>
      <c r="D32" s="27"/>
      <c r="E32" s="28"/>
      <c r="F32" s="28"/>
      <c r="G32" s="28"/>
      <c r="H32" s="28"/>
      <c r="I32" s="28"/>
      <c r="J32" s="29"/>
    </row>
    <row r="33" spans="1:10" ht="16.5" customHeight="1" thickBot="1" x14ac:dyDescent="0.3">
      <c r="A33" s="36" t="s">
        <v>7</v>
      </c>
      <c r="B33" s="37"/>
      <c r="C33" s="14">
        <f>+SUM(C26:C32)</f>
        <v>1.01</v>
      </c>
      <c r="D33" s="30"/>
      <c r="E33" s="30"/>
      <c r="F33" s="30"/>
      <c r="G33" s="30"/>
      <c r="H33" s="30"/>
      <c r="I33" s="30"/>
      <c r="J33" s="31"/>
    </row>
    <row r="34" spans="1:10" x14ac:dyDescent="0.25">
      <c r="A34" s="12" t="s">
        <v>0</v>
      </c>
      <c r="B34" s="19"/>
      <c r="C34" s="13" t="s">
        <v>14</v>
      </c>
      <c r="D34" s="24"/>
      <c r="E34" s="25"/>
      <c r="F34" s="25"/>
      <c r="G34" s="25"/>
      <c r="H34" s="25"/>
      <c r="I34" s="25"/>
      <c r="J34" s="26"/>
    </row>
    <row r="35" spans="1:10" x14ac:dyDescent="0.25">
      <c r="A35" s="32" t="s">
        <v>15</v>
      </c>
      <c r="B35" s="34" t="s">
        <v>13</v>
      </c>
      <c r="C35" s="54">
        <v>1.48</v>
      </c>
      <c r="D35" s="27"/>
      <c r="E35" s="28"/>
      <c r="F35" s="28"/>
      <c r="G35" s="28"/>
      <c r="H35" s="28"/>
      <c r="I35" s="28"/>
      <c r="J35" s="29"/>
    </row>
    <row r="36" spans="1:10" x14ac:dyDescent="0.25">
      <c r="A36" s="33"/>
      <c r="B36" s="35"/>
      <c r="C36" s="55"/>
      <c r="D36" s="27"/>
      <c r="E36" s="28"/>
      <c r="F36" s="28"/>
      <c r="G36" s="28"/>
      <c r="H36" s="28"/>
      <c r="I36" s="28"/>
      <c r="J36" s="29"/>
    </row>
    <row r="37" spans="1:10" x14ac:dyDescent="0.25">
      <c r="A37" s="33"/>
      <c r="B37" s="35"/>
      <c r="C37" s="56"/>
      <c r="D37" s="27"/>
      <c r="E37" s="28"/>
      <c r="F37" s="28"/>
      <c r="G37" s="28"/>
      <c r="H37" s="28"/>
      <c r="I37" s="28"/>
      <c r="J37" s="29"/>
    </row>
    <row r="38" spans="1:10" x14ac:dyDescent="0.25">
      <c r="A38" s="33"/>
      <c r="B38" s="35"/>
      <c r="C38" s="54">
        <v>2.66</v>
      </c>
      <c r="D38" s="27"/>
      <c r="E38" s="28"/>
      <c r="F38" s="28"/>
      <c r="G38" s="28"/>
      <c r="H38" s="28"/>
      <c r="I38" s="28"/>
      <c r="J38" s="29"/>
    </row>
    <row r="39" spans="1:10" x14ac:dyDescent="0.25">
      <c r="A39" s="33"/>
      <c r="B39" s="35"/>
      <c r="C39" s="55"/>
      <c r="D39" s="27"/>
      <c r="E39" s="28"/>
      <c r="F39" s="28"/>
      <c r="G39" s="28"/>
      <c r="H39" s="28"/>
      <c r="I39" s="28"/>
      <c r="J39" s="29"/>
    </row>
    <row r="40" spans="1:10" x14ac:dyDescent="0.25">
      <c r="A40" s="33"/>
      <c r="B40" s="35"/>
      <c r="C40" s="56"/>
      <c r="D40" s="27"/>
      <c r="E40" s="28"/>
      <c r="F40" s="28"/>
      <c r="G40" s="28"/>
      <c r="H40" s="28"/>
      <c r="I40" s="28"/>
      <c r="J40" s="29"/>
    </row>
    <row r="41" spans="1:10" x14ac:dyDescent="0.25">
      <c r="A41" s="33"/>
      <c r="B41" s="35"/>
      <c r="C41" s="54">
        <v>3.06</v>
      </c>
      <c r="D41" s="27"/>
      <c r="E41" s="28"/>
      <c r="F41" s="28"/>
      <c r="G41" s="28"/>
      <c r="H41" s="28"/>
      <c r="I41" s="28"/>
      <c r="J41" s="29"/>
    </row>
    <row r="42" spans="1:10" x14ac:dyDescent="0.25">
      <c r="A42" s="33"/>
      <c r="B42" s="35"/>
      <c r="C42" s="55"/>
      <c r="D42" s="27"/>
      <c r="E42" s="28"/>
      <c r="F42" s="28"/>
      <c r="G42" s="28"/>
      <c r="H42" s="28"/>
      <c r="I42" s="28"/>
      <c r="J42" s="29"/>
    </row>
    <row r="43" spans="1:10" x14ac:dyDescent="0.25">
      <c r="A43" s="33"/>
      <c r="B43" s="35"/>
      <c r="C43" s="56"/>
      <c r="D43" s="27"/>
      <c r="E43" s="28"/>
      <c r="F43" s="28"/>
      <c r="G43" s="28"/>
      <c r="H43" s="28"/>
      <c r="I43" s="28"/>
      <c r="J43" s="29"/>
    </row>
    <row r="44" spans="1:10" x14ac:dyDescent="0.25">
      <c r="A44" s="33"/>
      <c r="B44" s="35"/>
      <c r="C44" s="54">
        <v>3.05</v>
      </c>
      <c r="D44" s="27"/>
      <c r="E44" s="28"/>
      <c r="F44" s="28"/>
      <c r="G44" s="28"/>
      <c r="H44" s="28"/>
      <c r="I44" s="28"/>
      <c r="J44" s="29"/>
    </row>
    <row r="45" spans="1:10" x14ac:dyDescent="0.25">
      <c r="A45" s="33"/>
      <c r="B45" s="35"/>
      <c r="C45" s="55"/>
      <c r="D45" s="27"/>
      <c r="E45" s="28"/>
      <c r="F45" s="28"/>
      <c r="G45" s="28"/>
      <c r="H45" s="28"/>
      <c r="I45" s="28"/>
      <c r="J45" s="29"/>
    </row>
    <row r="46" spans="1:10" x14ac:dyDescent="0.25">
      <c r="A46" s="33"/>
      <c r="B46" s="35"/>
      <c r="C46" s="56"/>
      <c r="D46" s="27"/>
      <c r="E46" s="28"/>
      <c r="F46" s="28"/>
      <c r="G46" s="28"/>
      <c r="H46" s="28"/>
      <c r="I46" s="28"/>
      <c r="J46" s="29"/>
    </row>
    <row r="47" spans="1:10" x14ac:dyDescent="0.25">
      <c r="A47" s="33"/>
      <c r="B47" s="35"/>
      <c r="C47" s="54">
        <v>3</v>
      </c>
      <c r="D47" s="27"/>
      <c r="E47" s="28"/>
      <c r="F47" s="28"/>
      <c r="G47" s="28"/>
      <c r="H47" s="28"/>
      <c r="I47" s="28"/>
      <c r="J47" s="29"/>
    </row>
    <row r="48" spans="1:10" x14ac:dyDescent="0.25">
      <c r="A48" s="33"/>
      <c r="B48" s="35"/>
      <c r="C48" s="55"/>
      <c r="D48" s="27"/>
      <c r="E48" s="28"/>
      <c r="F48" s="28"/>
      <c r="G48" s="28"/>
      <c r="H48" s="28"/>
      <c r="I48" s="28"/>
      <c r="J48" s="29"/>
    </row>
    <row r="49" spans="1:10" ht="15" customHeight="1" thickBot="1" x14ac:dyDescent="0.3">
      <c r="A49" s="33"/>
      <c r="B49" s="35"/>
      <c r="C49" s="55"/>
      <c r="D49" s="27"/>
      <c r="E49" s="28"/>
      <c r="F49" s="28"/>
      <c r="G49" s="28"/>
      <c r="H49" s="28"/>
      <c r="I49" s="28"/>
      <c r="J49" s="29"/>
    </row>
    <row r="50" spans="1:10" ht="16.5" customHeight="1" thickBot="1" x14ac:dyDescent="0.3">
      <c r="A50" s="36" t="s">
        <v>7</v>
      </c>
      <c r="B50" s="37"/>
      <c r="C50" s="14">
        <f>+SUM(C35:C49)</f>
        <v>13.25</v>
      </c>
      <c r="D50" s="30"/>
      <c r="E50" s="30"/>
      <c r="F50" s="30"/>
      <c r="G50" s="30"/>
      <c r="H50" s="30"/>
      <c r="I50" s="30"/>
      <c r="J50" s="31"/>
    </row>
    <row r="51" spans="1:10" x14ac:dyDescent="0.25">
      <c r="A51" s="12" t="s">
        <v>0</v>
      </c>
      <c r="B51" s="19"/>
      <c r="C51" s="13" t="s">
        <v>14</v>
      </c>
      <c r="D51" s="24"/>
      <c r="E51" s="25"/>
      <c r="F51" s="25"/>
      <c r="G51" s="25"/>
      <c r="H51" s="25"/>
      <c r="I51" s="25"/>
      <c r="J51" s="26"/>
    </row>
    <row r="52" spans="1:10" x14ac:dyDescent="0.25">
      <c r="A52" s="32" t="s">
        <v>3</v>
      </c>
      <c r="B52" s="34" t="s">
        <v>13</v>
      </c>
      <c r="C52" s="54">
        <v>0.5</v>
      </c>
      <c r="D52" s="27"/>
      <c r="E52" s="28"/>
      <c r="F52" s="28"/>
      <c r="G52" s="28"/>
      <c r="H52" s="28"/>
      <c r="I52" s="28"/>
      <c r="J52" s="29"/>
    </row>
    <row r="53" spans="1:10" x14ac:dyDescent="0.25">
      <c r="A53" s="33"/>
      <c r="B53" s="35"/>
      <c r="C53" s="55"/>
      <c r="D53" s="27"/>
      <c r="E53" s="28"/>
      <c r="F53" s="28"/>
      <c r="G53" s="28"/>
      <c r="H53" s="28"/>
      <c r="I53" s="28"/>
      <c r="J53" s="29"/>
    </row>
    <row r="54" spans="1:10" x14ac:dyDescent="0.25">
      <c r="A54" s="33"/>
      <c r="B54" s="35"/>
      <c r="C54" s="56"/>
      <c r="D54" s="27"/>
      <c r="E54" s="28"/>
      <c r="F54" s="28"/>
      <c r="G54" s="28"/>
      <c r="H54" s="28"/>
      <c r="I54" s="28"/>
      <c r="J54" s="29"/>
    </row>
    <row r="55" spans="1:10" x14ac:dyDescent="0.25">
      <c r="A55" s="33"/>
      <c r="B55" s="35"/>
      <c r="C55" s="54">
        <v>2.37</v>
      </c>
      <c r="D55" s="27"/>
      <c r="E55" s="28"/>
      <c r="F55" s="28"/>
      <c r="G55" s="28"/>
      <c r="H55" s="28"/>
      <c r="I55" s="28"/>
      <c r="J55" s="29"/>
    </row>
    <row r="56" spans="1:10" x14ac:dyDescent="0.25">
      <c r="A56" s="33"/>
      <c r="B56" s="35"/>
      <c r="C56" s="55"/>
      <c r="D56" s="27"/>
      <c r="E56" s="28"/>
      <c r="F56" s="28"/>
      <c r="G56" s="28"/>
      <c r="H56" s="28"/>
      <c r="I56" s="28"/>
      <c r="J56" s="29"/>
    </row>
    <row r="57" spans="1:10" x14ac:dyDescent="0.25">
      <c r="A57" s="33"/>
      <c r="B57" s="35"/>
      <c r="C57" s="56"/>
      <c r="D57" s="27"/>
      <c r="E57" s="28"/>
      <c r="F57" s="28"/>
      <c r="G57" s="28"/>
      <c r="H57" s="28"/>
      <c r="I57" s="28"/>
      <c r="J57" s="29"/>
    </row>
    <row r="58" spans="1:10" x14ac:dyDescent="0.25">
      <c r="A58" s="33"/>
      <c r="B58" s="35"/>
      <c r="C58" s="54">
        <v>3.62</v>
      </c>
      <c r="D58" s="27"/>
      <c r="E58" s="28"/>
      <c r="F58" s="28"/>
      <c r="G58" s="28"/>
      <c r="H58" s="28"/>
      <c r="I58" s="28"/>
      <c r="J58" s="29"/>
    </row>
    <row r="59" spans="1:10" x14ac:dyDescent="0.25">
      <c r="A59" s="33"/>
      <c r="B59" s="35"/>
      <c r="C59" s="55"/>
      <c r="D59" s="27"/>
      <c r="E59" s="28"/>
      <c r="F59" s="28"/>
      <c r="G59" s="28"/>
      <c r="H59" s="28"/>
      <c r="I59" s="28"/>
      <c r="J59" s="29"/>
    </row>
    <row r="60" spans="1:10" ht="15.75" thickBot="1" x14ac:dyDescent="0.3">
      <c r="A60" s="33"/>
      <c r="B60" s="35"/>
      <c r="C60" s="55"/>
      <c r="D60" s="27"/>
      <c r="E60" s="28"/>
      <c r="F60" s="28"/>
      <c r="G60" s="28"/>
      <c r="H60" s="28"/>
      <c r="I60" s="28"/>
      <c r="J60" s="29"/>
    </row>
    <row r="61" spans="1:10" ht="16.5" customHeight="1" thickBot="1" x14ac:dyDescent="0.3">
      <c r="A61" s="36" t="s">
        <v>7</v>
      </c>
      <c r="B61" s="37"/>
      <c r="C61" s="14">
        <f>+SUM(C52:C60)</f>
        <v>6.49</v>
      </c>
      <c r="D61" s="30"/>
      <c r="E61" s="30"/>
      <c r="F61" s="30"/>
      <c r="G61" s="30"/>
      <c r="H61" s="30"/>
      <c r="I61" s="30"/>
      <c r="J61" s="31"/>
    </row>
    <row r="62" spans="1:10" x14ac:dyDescent="0.25">
      <c r="A62" s="12" t="s">
        <v>0</v>
      </c>
      <c r="B62" s="19"/>
      <c r="C62" s="13" t="s">
        <v>14</v>
      </c>
      <c r="D62" s="24"/>
      <c r="E62" s="25"/>
      <c r="F62" s="25"/>
      <c r="G62" s="25"/>
      <c r="H62" s="25"/>
      <c r="I62" s="25"/>
      <c r="J62" s="26"/>
    </row>
    <row r="63" spans="1:10" x14ac:dyDescent="0.25">
      <c r="A63" s="32" t="s">
        <v>4</v>
      </c>
      <c r="B63" s="34" t="s">
        <v>13</v>
      </c>
      <c r="C63" s="54">
        <v>0.5</v>
      </c>
      <c r="D63" s="27"/>
      <c r="E63" s="28"/>
      <c r="F63" s="28"/>
      <c r="G63" s="28"/>
      <c r="H63" s="28"/>
      <c r="I63" s="28"/>
      <c r="J63" s="29"/>
    </row>
    <row r="64" spans="1:10" x14ac:dyDescent="0.25">
      <c r="A64" s="33"/>
      <c r="B64" s="35"/>
      <c r="C64" s="55"/>
      <c r="D64" s="27"/>
      <c r="E64" s="28"/>
      <c r="F64" s="28"/>
      <c r="G64" s="28"/>
      <c r="H64" s="28"/>
      <c r="I64" s="28"/>
      <c r="J64" s="29"/>
    </row>
    <row r="65" spans="1:10" x14ac:dyDescent="0.25">
      <c r="A65" s="33"/>
      <c r="B65" s="35"/>
      <c r="C65" s="56"/>
      <c r="D65" s="27"/>
      <c r="E65" s="28"/>
      <c r="F65" s="28"/>
      <c r="G65" s="28"/>
      <c r="H65" s="28"/>
      <c r="I65" s="28"/>
      <c r="J65" s="29"/>
    </row>
    <row r="66" spans="1:10" x14ac:dyDescent="0.25">
      <c r="A66" s="33"/>
      <c r="B66" s="35"/>
      <c r="C66" s="54">
        <v>2.37</v>
      </c>
      <c r="D66" s="27"/>
      <c r="E66" s="28"/>
      <c r="F66" s="28"/>
      <c r="G66" s="28"/>
      <c r="H66" s="28"/>
      <c r="I66" s="28"/>
      <c r="J66" s="29"/>
    </row>
    <row r="67" spans="1:10" x14ac:dyDescent="0.25">
      <c r="A67" s="33"/>
      <c r="B67" s="35"/>
      <c r="C67" s="55"/>
      <c r="D67" s="27"/>
      <c r="E67" s="28"/>
      <c r="F67" s="28"/>
      <c r="G67" s="28"/>
      <c r="H67" s="28"/>
      <c r="I67" s="28"/>
      <c r="J67" s="29"/>
    </row>
    <row r="68" spans="1:10" x14ac:dyDescent="0.25">
      <c r="A68" s="33"/>
      <c r="B68" s="35"/>
      <c r="C68" s="56"/>
      <c r="D68" s="27"/>
      <c r="E68" s="28"/>
      <c r="F68" s="28"/>
      <c r="G68" s="28"/>
      <c r="H68" s="28"/>
      <c r="I68" s="28"/>
      <c r="J68" s="29"/>
    </row>
    <row r="69" spans="1:10" x14ac:dyDescent="0.25">
      <c r="A69" s="33"/>
      <c r="B69" s="35"/>
      <c r="C69" s="54">
        <v>3.62</v>
      </c>
      <c r="D69" s="27"/>
      <c r="E69" s="28"/>
      <c r="F69" s="28"/>
      <c r="G69" s="28"/>
      <c r="H69" s="28"/>
      <c r="I69" s="28"/>
      <c r="J69" s="29"/>
    </row>
    <row r="70" spans="1:10" x14ac:dyDescent="0.25">
      <c r="A70" s="33"/>
      <c r="B70" s="35"/>
      <c r="C70" s="55"/>
      <c r="D70" s="27"/>
      <c r="E70" s="28"/>
      <c r="F70" s="28"/>
      <c r="G70" s="28"/>
      <c r="H70" s="28"/>
      <c r="I70" s="28"/>
      <c r="J70" s="29"/>
    </row>
    <row r="71" spans="1:10" ht="15.75" thickBot="1" x14ac:dyDescent="0.3">
      <c r="A71" s="33"/>
      <c r="B71" s="35"/>
      <c r="C71" s="55"/>
      <c r="D71" s="27"/>
      <c r="E71" s="28"/>
      <c r="F71" s="28"/>
      <c r="G71" s="28"/>
      <c r="H71" s="28"/>
      <c r="I71" s="28"/>
      <c r="J71" s="29"/>
    </row>
    <row r="72" spans="1:10" ht="16.5" customHeight="1" thickBot="1" x14ac:dyDescent="0.3">
      <c r="A72" s="36" t="s">
        <v>7</v>
      </c>
      <c r="B72" s="37"/>
      <c r="C72" s="14">
        <f>+SUM(C63:C71)</f>
        <v>6.49</v>
      </c>
      <c r="D72" s="30"/>
      <c r="E72" s="30"/>
      <c r="F72" s="30"/>
      <c r="G72" s="30"/>
      <c r="H72" s="30"/>
      <c r="I72" s="30"/>
      <c r="J72" s="31"/>
    </row>
    <row r="73" spans="1:10" x14ac:dyDescent="0.25">
      <c r="A73" s="12" t="s">
        <v>0</v>
      </c>
      <c r="B73" s="19"/>
      <c r="C73" s="13" t="s">
        <v>14</v>
      </c>
      <c r="D73" s="24"/>
      <c r="E73" s="25"/>
      <c r="F73" s="25"/>
      <c r="G73" s="25"/>
      <c r="H73" s="25"/>
      <c r="I73" s="25"/>
      <c r="J73" s="26"/>
    </row>
    <row r="74" spans="1:10" x14ac:dyDescent="0.25">
      <c r="A74" s="32" t="s">
        <v>5</v>
      </c>
      <c r="B74" s="34" t="s">
        <v>13</v>
      </c>
      <c r="C74" s="54">
        <v>1.94</v>
      </c>
      <c r="D74" s="27"/>
      <c r="E74" s="28"/>
      <c r="F74" s="28"/>
      <c r="G74" s="28"/>
      <c r="H74" s="28"/>
      <c r="I74" s="28"/>
      <c r="J74" s="29"/>
    </row>
    <row r="75" spans="1:10" x14ac:dyDescent="0.25">
      <c r="A75" s="33"/>
      <c r="B75" s="35"/>
      <c r="C75" s="55"/>
      <c r="D75" s="27"/>
      <c r="E75" s="28"/>
      <c r="F75" s="28"/>
      <c r="G75" s="28"/>
      <c r="H75" s="28"/>
      <c r="I75" s="28"/>
      <c r="J75" s="29"/>
    </row>
    <row r="76" spans="1:10" x14ac:dyDescent="0.25">
      <c r="A76" s="33"/>
      <c r="B76" s="35"/>
      <c r="C76" s="55"/>
      <c r="D76" s="27"/>
      <c r="E76" s="28"/>
      <c r="F76" s="28"/>
      <c r="G76" s="28"/>
      <c r="H76" s="28"/>
      <c r="I76" s="28"/>
      <c r="J76" s="29"/>
    </row>
    <row r="77" spans="1:10" x14ac:dyDescent="0.25">
      <c r="A77" s="33"/>
      <c r="B77" s="35"/>
      <c r="C77" s="55">
        <v>3.77</v>
      </c>
      <c r="D77" s="27"/>
      <c r="E77" s="28"/>
      <c r="F77" s="28"/>
      <c r="G77" s="28"/>
      <c r="H77" s="28"/>
      <c r="I77" s="28"/>
      <c r="J77" s="29"/>
    </row>
    <row r="78" spans="1:10" x14ac:dyDescent="0.25">
      <c r="A78" s="33"/>
      <c r="B78" s="35"/>
      <c r="C78" s="55"/>
      <c r="D78" s="27"/>
      <c r="E78" s="28"/>
      <c r="F78" s="28"/>
      <c r="G78" s="28"/>
      <c r="H78" s="28"/>
      <c r="I78" s="28"/>
      <c r="J78" s="29"/>
    </row>
    <row r="79" spans="1:10" ht="15.75" thickBot="1" x14ac:dyDescent="0.3">
      <c r="A79" s="33"/>
      <c r="B79" s="35"/>
      <c r="C79" s="55"/>
      <c r="D79" s="27"/>
      <c r="E79" s="28"/>
      <c r="F79" s="28"/>
      <c r="G79" s="28"/>
      <c r="H79" s="28"/>
      <c r="I79" s="28"/>
      <c r="J79" s="29"/>
    </row>
    <row r="80" spans="1:10" ht="16.5" customHeight="1" thickBot="1" x14ac:dyDescent="0.3">
      <c r="A80" s="36" t="s">
        <v>7</v>
      </c>
      <c r="B80" s="37"/>
      <c r="C80" s="14">
        <f>+SUM(C74:C79)</f>
        <v>5.71</v>
      </c>
      <c r="D80" s="30"/>
      <c r="E80" s="30"/>
      <c r="F80" s="30"/>
      <c r="G80" s="30"/>
      <c r="H80" s="30"/>
      <c r="I80" s="30"/>
      <c r="J80" s="31"/>
    </row>
    <row r="81" spans="1:10" x14ac:dyDescent="0.25">
      <c r="A81" s="12" t="s">
        <v>0</v>
      </c>
      <c r="B81" s="19"/>
      <c r="C81" s="13" t="s">
        <v>14</v>
      </c>
      <c r="D81" s="24"/>
      <c r="E81" s="25"/>
      <c r="F81" s="25"/>
      <c r="G81" s="25"/>
      <c r="H81" s="25"/>
      <c r="I81" s="25"/>
      <c r="J81" s="26"/>
    </row>
    <row r="82" spans="1:10" x14ac:dyDescent="0.25">
      <c r="A82" s="32" t="s">
        <v>6</v>
      </c>
      <c r="B82" s="34" t="s">
        <v>13</v>
      </c>
      <c r="C82" s="54">
        <v>0.83</v>
      </c>
      <c r="D82" s="27"/>
      <c r="E82" s="28"/>
      <c r="F82" s="28"/>
      <c r="G82" s="28"/>
      <c r="H82" s="28"/>
      <c r="I82" s="28"/>
      <c r="J82" s="29"/>
    </row>
    <row r="83" spans="1:10" x14ac:dyDescent="0.25">
      <c r="A83" s="33"/>
      <c r="B83" s="35"/>
      <c r="C83" s="55"/>
      <c r="D83" s="27"/>
      <c r="E83" s="28"/>
      <c r="F83" s="28"/>
      <c r="G83" s="28"/>
      <c r="H83" s="28"/>
      <c r="I83" s="28"/>
      <c r="J83" s="29"/>
    </row>
    <row r="84" spans="1:10" x14ac:dyDescent="0.25">
      <c r="A84" s="33"/>
      <c r="B84" s="35"/>
      <c r="C84" s="55">
        <v>1.41</v>
      </c>
      <c r="D84" s="27"/>
      <c r="E84" s="28"/>
      <c r="F84" s="28"/>
      <c r="G84" s="28"/>
      <c r="H84" s="28"/>
      <c r="I84" s="28"/>
      <c r="J84" s="29"/>
    </row>
    <row r="85" spans="1:10" ht="15.75" thickBot="1" x14ac:dyDescent="0.3">
      <c r="A85" s="33"/>
      <c r="B85" s="35"/>
      <c r="C85" s="55"/>
      <c r="D85" s="27"/>
      <c r="E85" s="28"/>
      <c r="F85" s="28"/>
      <c r="G85" s="28"/>
      <c r="H85" s="28"/>
      <c r="I85" s="28"/>
      <c r="J85" s="29"/>
    </row>
    <row r="86" spans="1:10" ht="16.5" customHeight="1" thickBot="1" x14ac:dyDescent="0.3">
      <c r="A86" s="36" t="s">
        <v>7</v>
      </c>
      <c r="B86" s="37"/>
      <c r="C86" s="14">
        <f>+SUM(C82:C85)</f>
        <v>2.2399999999999998</v>
      </c>
      <c r="D86" s="52"/>
      <c r="E86" s="52"/>
      <c r="F86" s="52"/>
      <c r="G86" s="52"/>
      <c r="H86" s="52"/>
      <c r="I86" s="52"/>
      <c r="J86" s="53"/>
    </row>
    <row r="87" spans="1:10" ht="15.75" thickBot="1" x14ac:dyDescent="0.3">
      <c r="C87" s="3"/>
    </row>
    <row r="88" spans="1:10" ht="15.75" thickBot="1" x14ac:dyDescent="0.3">
      <c r="A88" s="57" t="s">
        <v>17</v>
      </c>
      <c r="B88" s="58"/>
      <c r="C88" s="59"/>
      <c r="D88" s="15">
        <f>+C24+C33+C50+C61+C72+C80+C86</f>
        <v>38.190000000000005</v>
      </c>
    </row>
    <row r="89" spans="1:10" x14ac:dyDescent="0.25">
      <c r="C89" s="3"/>
    </row>
    <row r="90" spans="1:10" x14ac:dyDescent="0.25">
      <c r="C90" s="3"/>
    </row>
    <row r="91" spans="1:10" x14ac:dyDescent="0.25">
      <c r="C91" s="3"/>
    </row>
    <row r="92" spans="1:10" x14ac:dyDescent="0.25">
      <c r="C92" s="3"/>
    </row>
    <row r="93" spans="1:10" x14ac:dyDescent="0.25">
      <c r="C93" s="3"/>
    </row>
    <row r="94" spans="1:10" x14ac:dyDescent="0.25">
      <c r="C94" s="3"/>
    </row>
    <row r="95" spans="1:10" x14ac:dyDescent="0.25">
      <c r="C95" s="3"/>
    </row>
    <row r="96" spans="1:10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  <row r="1051" spans="3:3" x14ac:dyDescent="0.25">
      <c r="C1051" s="3"/>
    </row>
    <row r="1052" spans="3:3" x14ac:dyDescent="0.25">
      <c r="C1052" s="3"/>
    </row>
    <row r="1053" spans="3:3" x14ac:dyDescent="0.25">
      <c r="C1053" s="3"/>
    </row>
    <row r="1054" spans="3:3" x14ac:dyDescent="0.25">
      <c r="C1054" s="3"/>
    </row>
    <row r="1055" spans="3:3" x14ac:dyDescent="0.25">
      <c r="C1055" s="3"/>
    </row>
    <row r="1056" spans="3:3" x14ac:dyDescent="0.25">
      <c r="C1056" s="3"/>
    </row>
    <row r="1057" spans="3:3" x14ac:dyDescent="0.25">
      <c r="C1057" s="3"/>
    </row>
    <row r="1058" spans="3:3" x14ac:dyDescent="0.25">
      <c r="C1058" s="3"/>
    </row>
    <row r="1059" spans="3:3" x14ac:dyDescent="0.25">
      <c r="C1059" s="3"/>
    </row>
    <row r="1060" spans="3:3" x14ac:dyDescent="0.25">
      <c r="C1060" s="3"/>
    </row>
    <row r="1061" spans="3:3" x14ac:dyDescent="0.25">
      <c r="C1061" s="3"/>
    </row>
    <row r="1062" spans="3:3" x14ac:dyDescent="0.25">
      <c r="C1062" s="3"/>
    </row>
    <row r="1063" spans="3:3" x14ac:dyDescent="0.25">
      <c r="C1063" s="3"/>
    </row>
    <row r="1064" spans="3:3" x14ac:dyDescent="0.25">
      <c r="C1064" s="3"/>
    </row>
    <row r="1065" spans="3:3" x14ac:dyDescent="0.25">
      <c r="C1065" s="3"/>
    </row>
    <row r="1066" spans="3:3" x14ac:dyDescent="0.25">
      <c r="C1066" s="3"/>
    </row>
    <row r="1067" spans="3:3" x14ac:dyDescent="0.25">
      <c r="C1067" s="3"/>
    </row>
    <row r="1068" spans="3:3" x14ac:dyDescent="0.25">
      <c r="C1068" s="3"/>
    </row>
    <row r="1069" spans="3:3" x14ac:dyDescent="0.25">
      <c r="C1069" s="3"/>
    </row>
    <row r="1070" spans="3:3" x14ac:dyDescent="0.25">
      <c r="C1070" s="3"/>
    </row>
    <row r="1071" spans="3:3" x14ac:dyDescent="0.25">
      <c r="C1071" s="3"/>
    </row>
    <row r="1072" spans="3:3" x14ac:dyDescent="0.25">
      <c r="C1072" s="3"/>
    </row>
    <row r="1073" spans="3:3" x14ac:dyDescent="0.25">
      <c r="C1073" s="3"/>
    </row>
    <row r="1074" spans="3:3" x14ac:dyDescent="0.25">
      <c r="C1074" s="3"/>
    </row>
    <row r="1075" spans="3:3" x14ac:dyDescent="0.25">
      <c r="C1075" s="3"/>
    </row>
    <row r="1076" spans="3:3" x14ac:dyDescent="0.25">
      <c r="C1076" s="3"/>
    </row>
    <row r="1077" spans="3:3" x14ac:dyDescent="0.25">
      <c r="C1077" s="3"/>
    </row>
    <row r="1078" spans="3:3" x14ac:dyDescent="0.25">
      <c r="C1078" s="3"/>
    </row>
    <row r="1079" spans="3:3" x14ac:dyDescent="0.25">
      <c r="C1079" s="3"/>
    </row>
    <row r="1080" spans="3:3" x14ac:dyDescent="0.25">
      <c r="C1080" s="3"/>
    </row>
    <row r="1081" spans="3:3" x14ac:dyDescent="0.25">
      <c r="C1081" s="3"/>
    </row>
    <row r="1082" spans="3:3" x14ac:dyDescent="0.25">
      <c r="C1082" s="3"/>
    </row>
    <row r="1083" spans="3:3" x14ac:dyDescent="0.25">
      <c r="C1083" s="3"/>
    </row>
    <row r="1084" spans="3:3" x14ac:dyDescent="0.25">
      <c r="C1084" s="3"/>
    </row>
    <row r="1085" spans="3:3" x14ac:dyDescent="0.25">
      <c r="C1085" s="3"/>
    </row>
    <row r="1086" spans="3:3" x14ac:dyDescent="0.25">
      <c r="C1086" s="3"/>
    </row>
    <row r="1087" spans="3:3" x14ac:dyDescent="0.25">
      <c r="C1087" s="3"/>
    </row>
    <row r="1088" spans="3:3" x14ac:dyDescent="0.25">
      <c r="C1088" s="3"/>
    </row>
    <row r="1089" spans="3:3" x14ac:dyDescent="0.25">
      <c r="C1089" s="3"/>
    </row>
    <row r="1090" spans="3:3" x14ac:dyDescent="0.25">
      <c r="C1090" s="3"/>
    </row>
    <row r="1091" spans="3:3" x14ac:dyDescent="0.25">
      <c r="C1091" s="3"/>
    </row>
    <row r="1092" spans="3:3" x14ac:dyDescent="0.25">
      <c r="C1092" s="3"/>
    </row>
    <row r="1093" spans="3:3" x14ac:dyDescent="0.25">
      <c r="C1093" s="3"/>
    </row>
    <row r="1094" spans="3:3" x14ac:dyDescent="0.25">
      <c r="C1094" s="3"/>
    </row>
    <row r="1095" spans="3:3" x14ac:dyDescent="0.25">
      <c r="C1095" s="3"/>
    </row>
    <row r="1096" spans="3:3" x14ac:dyDescent="0.25">
      <c r="C1096" s="3"/>
    </row>
    <row r="1097" spans="3:3" x14ac:dyDescent="0.25">
      <c r="C1097" s="3"/>
    </row>
    <row r="1098" spans="3:3" x14ac:dyDescent="0.25">
      <c r="C1098" s="3"/>
    </row>
    <row r="1099" spans="3:3" x14ac:dyDescent="0.25">
      <c r="C1099" s="3"/>
    </row>
    <row r="1100" spans="3:3" x14ac:dyDescent="0.25">
      <c r="C1100" s="3"/>
    </row>
    <row r="1101" spans="3:3" x14ac:dyDescent="0.25">
      <c r="C1101" s="3"/>
    </row>
    <row r="1102" spans="3:3" x14ac:dyDescent="0.25">
      <c r="C1102" s="3"/>
    </row>
    <row r="1103" spans="3:3" x14ac:dyDescent="0.25">
      <c r="C1103" s="3"/>
    </row>
  </sheetData>
  <mergeCells count="49">
    <mergeCell ref="A88:C88"/>
    <mergeCell ref="D81:J86"/>
    <mergeCell ref="A82:A85"/>
    <mergeCell ref="B82:B85"/>
    <mergeCell ref="C82:C83"/>
    <mergeCell ref="C84:C85"/>
    <mergeCell ref="A86:B86"/>
    <mergeCell ref="D73:J80"/>
    <mergeCell ref="A74:A79"/>
    <mergeCell ref="B74:B79"/>
    <mergeCell ref="A80:B80"/>
    <mergeCell ref="C74:C76"/>
    <mergeCell ref="C77:C79"/>
    <mergeCell ref="D51:J61"/>
    <mergeCell ref="A61:B61"/>
    <mergeCell ref="D62:J72"/>
    <mergeCell ref="A63:A71"/>
    <mergeCell ref="B63:B71"/>
    <mergeCell ref="C63:C65"/>
    <mergeCell ref="C66:C68"/>
    <mergeCell ref="C69:C71"/>
    <mergeCell ref="A72:B72"/>
    <mergeCell ref="A52:A60"/>
    <mergeCell ref="B52:B60"/>
    <mergeCell ref="C52:C54"/>
    <mergeCell ref="C55:C57"/>
    <mergeCell ref="C58:C60"/>
    <mergeCell ref="D25:J33"/>
    <mergeCell ref="A26:A32"/>
    <mergeCell ref="B26:B32"/>
    <mergeCell ref="A33:B33"/>
    <mergeCell ref="D34:J50"/>
    <mergeCell ref="A35:A49"/>
    <mergeCell ref="B35:B49"/>
    <mergeCell ref="A50:B50"/>
    <mergeCell ref="C26:C32"/>
    <mergeCell ref="C35:C37"/>
    <mergeCell ref="C38:C40"/>
    <mergeCell ref="C41:C43"/>
    <mergeCell ref="C44:C46"/>
    <mergeCell ref="C47:C49"/>
    <mergeCell ref="A1:J11"/>
    <mergeCell ref="A12:J12"/>
    <mergeCell ref="B13:J13"/>
    <mergeCell ref="D14:J24"/>
    <mergeCell ref="A15:A23"/>
    <mergeCell ref="B15:B23"/>
    <mergeCell ref="A24:B24"/>
    <mergeCell ref="C15:C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3"/>
  <sheetViews>
    <sheetView topLeftCell="A61" workbookViewId="0">
      <selection sqref="A1:J76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9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" t="s">
        <v>10</v>
      </c>
      <c r="B13" s="50" t="s">
        <v>19</v>
      </c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12" t="s">
        <v>0</v>
      </c>
      <c r="B14" s="19"/>
      <c r="C14" s="13" t="s">
        <v>14</v>
      </c>
      <c r="D14" s="24"/>
      <c r="E14" s="25"/>
      <c r="F14" s="25"/>
      <c r="G14" s="25"/>
      <c r="H14" s="25"/>
      <c r="I14" s="25"/>
      <c r="J14" s="26"/>
    </row>
    <row r="15" spans="1:10" x14ac:dyDescent="0.25">
      <c r="A15" s="32" t="s">
        <v>2</v>
      </c>
      <c r="B15" s="34" t="s">
        <v>13</v>
      </c>
      <c r="C15" s="54">
        <v>0.74</v>
      </c>
      <c r="D15" s="27"/>
      <c r="E15" s="28"/>
      <c r="F15" s="28"/>
      <c r="G15" s="28"/>
      <c r="H15" s="28"/>
      <c r="I15" s="28"/>
      <c r="J15" s="29"/>
    </row>
    <row r="16" spans="1:10" x14ac:dyDescent="0.25">
      <c r="A16" s="33"/>
      <c r="B16" s="35"/>
      <c r="C16" s="55"/>
      <c r="D16" s="27"/>
      <c r="E16" s="28"/>
      <c r="F16" s="28"/>
      <c r="G16" s="28"/>
      <c r="H16" s="28"/>
      <c r="I16" s="28"/>
      <c r="J16" s="29"/>
    </row>
    <row r="17" spans="1:10" x14ac:dyDescent="0.25">
      <c r="A17" s="33"/>
      <c r="B17" s="35"/>
      <c r="C17" s="55"/>
      <c r="D17" s="27"/>
      <c r="E17" s="28"/>
      <c r="F17" s="28"/>
      <c r="G17" s="28"/>
      <c r="H17" s="28"/>
      <c r="I17" s="28"/>
      <c r="J17" s="29"/>
    </row>
    <row r="18" spans="1:10" x14ac:dyDescent="0.25">
      <c r="A18" s="33"/>
      <c r="B18" s="35"/>
      <c r="C18" s="55"/>
      <c r="D18" s="27"/>
      <c r="E18" s="28"/>
      <c r="F18" s="28"/>
      <c r="G18" s="28"/>
      <c r="H18" s="28"/>
      <c r="I18" s="28"/>
      <c r="J18" s="29"/>
    </row>
    <row r="19" spans="1:10" x14ac:dyDescent="0.25">
      <c r="A19" s="33"/>
      <c r="B19" s="35"/>
      <c r="C19" s="55"/>
      <c r="D19" s="27"/>
      <c r="E19" s="28"/>
      <c r="F19" s="28"/>
      <c r="G19" s="28"/>
      <c r="H19" s="28"/>
      <c r="I19" s="28"/>
      <c r="J19" s="29"/>
    </row>
    <row r="20" spans="1:10" x14ac:dyDescent="0.25">
      <c r="A20" s="33"/>
      <c r="B20" s="35"/>
      <c r="C20" s="55"/>
      <c r="D20" s="27"/>
      <c r="E20" s="28"/>
      <c r="F20" s="28"/>
      <c r="G20" s="28"/>
      <c r="H20" s="28"/>
      <c r="I20" s="28"/>
      <c r="J20" s="29"/>
    </row>
    <row r="21" spans="1:10" ht="15.75" thickBot="1" x14ac:dyDescent="0.3">
      <c r="A21" s="33"/>
      <c r="B21" s="35"/>
      <c r="C21" s="55"/>
      <c r="D21" s="27"/>
      <c r="E21" s="28"/>
      <c r="F21" s="28"/>
      <c r="G21" s="28"/>
      <c r="H21" s="28"/>
      <c r="I21" s="28"/>
      <c r="J21" s="29"/>
    </row>
    <row r="22" spans="1:10" ht="16.5" customHeight="1" thickBot="1" x14ac:dyDescent="0.3">
      <c r="A22" s="36" t="s">
        <v>7</v>
      </c>
      <c r="B22" s="37"/>
      <c r="C22" s="14">
        <f>+SUM(C15:C21)</f>
        <v>0.74</v>
      </c>
      <c r="D22" s="30"/>
      <c r="E22" s="30"/>
      <c r="F22" s="30"/>
      <c r="G22" s="30"/>
      <c r="H22" s="30"/>
      <c r="I22" s="30"/>
      <c r="J22" s="31"/>
    </row>
    <row r="23" spans="1:10" x14ac:dyDescent="0.25">
      <c r="A23" s="12" t="s">
        <v>0</v>
      </c>
      <c r="B23" s="19"/>
      <c r="C23" s="13" t="s">
        <v>14</v>
      </c>
      <c r="D23" s="24"/>
      <c r="E23" s="25"/>
      <c r="F23" s="25"/>
      <c r="G23" s="25"/>
      <c r="H23" s="25"/>
      <c r="I23" s="25"/>
      <c r="J23" s="26"/>
    </row>
    <row r="24" spans="1:10" x14ac:dyDescent="0.25">
      <c r="A24" s="32" t="s">
        <v>15</v>
      </c>
      <c r="B24" s="34" t="s">
        <v>13</v>
      </c>
      <c r="C24" s="54">
        <v>3</v>
      </c>
      <c r="D24" s="27"/>
      <c r="E24" s="28"/>
      <c r="F24" s="28"/>
      <c r="G24" s="28"/>
      <c r="H24" s="28"/>
      <c r="I24" s="28"/>
      <c r="J24" s="29"/>
    </row>
    <row r="25" spans="1:10" x14ac:dyDescent="0.25">
      <c r="A25" s="33"/>
      <c r="B25" s="35"/>
      <c r="C25" s="55"/>
      <c r="D25" s="27"/>
      <c r="E25" s="28"/>
      <c r="F25" s="28"/>
      <c r="G25" s="28"/>
      <c r="H25" s="28"/>
      <c r="I25" s="28"/>
      <c r="J25" s="29"/>
    </row>
    <row r="26" spans="1:10" x14ac:dyDescent="0.25">
      <c r="A26" s="33"/>
      <c r="B26" s="35"/>
      <c r="C26" s="55"/>
      <c r="D26" s="27"/>
      <c r="E26" s="28"/>
      <c r="F26" s="28"/>
      <c r="G26" s="28"/>
      <c r="H26" s="28"/>
      <c r="I26" s="28"/>
      <c r="J26" s="29"/>
    </row>
    <row r="27" spans="1:10" x14ac:dyDescent="0.25">
      <c r="A27" s="33"/>
      <c r="B27" s="35"/>
      <c r="C27" s="55"/>
      <c r="D27" s="27"/>
      <c r="E27" s="28"/>
      <c r="F27" s="28"/>
      <c r="G27" s="28"/>
      <c r="H27" s="28"/>
      <c r="I27" s="28"/>
      <c r="J27" s="29"/>
    </row>
    <row r="28" spans="1:10" x14ac:dyDescent="0.25">
      <c r="A28" s="33"/>
      <c r="B28" s="35"/>
      <c r="C28" s="55"/>
      <c r="D28" s="27"/>
      <c r="E28" s="28"/>
      <c r="F28" s="28"/>
      <c r="G28" s="28"/>
      <c r="H28" s="28"/>
      <c r="I28" s="28"/>
      <c r="J28" s="29"/>
    </row>
    <row r="29" spans="1:10" x14ac:dyDescent="0.25">
      <c r="A29" s="33"/>
      <c r="B29" s="35"/>
      <c r="C29" s="55"/>
      <c r="D29" s="27"/>
      <c r="E29" s="28"/>
      <c r="F29" s="28"/>
      <c r="G29" s="28"/>
      <c r="H29" s="28"/>
      <c r="I29" s="28"/>
      <c r="J29" s="29"/>
    </row>
    <row r="30" spans="1:10" ht="24" customHeight="1" thickBot="1" x14ac:dyDescent="0.3">
      <c r="A30" s="33"/>
      <c r="B30" s="35"/>
      <c r="C30" s="55"/>
      <c r="D30" s="27"/>
      <c r="E30" s="28"/>
      <c r="F30" s="28"/>
      <c r="G30" s="28"/>
      <c r="H30" s="28"/>
      <c r="I30" s="28"/>
      <c r="J30" s="29"/>
    </row>
    <row r="31" spans="1:10" ht="16.5" customHeight="1" thickBot="1" x14ac:dyDescent="0.3">
      <c r="A31" s="36" t="s">
        <v>7</v>
      </c>
      <c r="B31" s="37"/>
      <c r="C31" s="14">
        <f>+SUM(C24:C30)</f>
        <v>3</v>
      </c>
      <c r="D31" s="30"/>
      <c r="E31" s="30"/>
      <c r="F31" s="30"/>
      <c r="G31" s="30"/>
      <c r="H31" s="30"/>
      <c r="I31" s="30"/>
      <c r="J31" s="31"/>
    </row>
    <row r="32" spans="1:10" x14ac:dyDescent="0.25">
      <c r="A32" s="12" t="s">
        <v>0</v>
      </c>
      <c r="B32" s="19"/>
      <c r="C32" s="13" t="s">
        <v>14</v>
      </c>
      <c r="D32" s="24"/>
      <c r="E32" s="25"/>
      <c r="F32" s="25"/>
      <c r="G32" s="25"/>
      <c r="H32" s="25"/>
      <c r="I32" s="25"/>
      <c r="J32" s="26"/>
    </row>
    <row r="33" spans="1:10" x14ac:dyDescent="0.25">
      <c r="A33" s="32" t="s">
        <v>3</v>
      </c>
      <c r="B33" s="34" t="s">
        <v>13</v>
      </c>
      <c r="C33" s="54">
        <v>3</v>
      </c>
      <c r="D33" s="27"/>
      <c r="E33" s="28"/>
      <c r="F33" s="28"/>
      <c r="G33" s="28"/>
      <c r="H33" s="28"/>
      <c r="I33" s="28"/>
      <c r="J33" s="29"/>
    </row>
    <row r="34" spans="1:10" x14ac:dyDescent="0.25">
      <c r="A34" s="33"/>
      <c r="B34" s="35"/>
      <c r="C34" s="55"/>
      <c r="D34" s="27"/>
      <c r="E34" s="28"/>
      <c r="F34" s="28"/>
      <c r="G34" s="28"/>
      <c r="H34" s="28"/>
      <c r="I34" s="28"/>
      <c r="J34" s="29"/>
    </row>
    <row r="35" spans="1:10" x14ac:dyDescent="0.25">
      <c r="A35" s="33"/>
      <c r="B35" s="35"/>
      <c r="C35" s="55"/>
      <c r="D35" s="27"/>
      <c r="E35" s="28"/>
      <c r="F35" s="28"/>
      <c r="G35" s="28"/>
      <c r="H35" s="28"/>
      <c r="I35" s="28"/>
      <c r="J35" s="29"/>
    </row>
    <row r="36" spans="1:10" x14ac:dyDescent="0.25">
      <c r="A36" s="33"/>
      <c r="B36" s="35"/>
      <c r="C36" s="55"/>
      <c r="D36" s="27"/>
      <c r="E36" s="28"/>
      <c r="F36" s="28"/>
      <c r="G36" s="28"/>
      <c r="H36" s="28"/>
      <c r="I36" s="28"/>
      <c r="J36" s="29"/>
    </row>
    <row r="37" spans="1:10" x14ac:dyDescent="0.25">
      <c r="A37" s="33"/>
      <c r="B37" s="35"/>
      <c r="C37" s="55"/>
      <c r="D37" s="27"/>
      <c r="E37" s="28"/>
      <c r="F37" s="28"/>
      <c r="G37" s="28"/>
      <c r="H37" s="28"/>
      <c r="I37" s="28"/>
      <c r="J37" s="29"/>
    </row>
    <row r="38" spans="1:10" x14ac:dyDescent="0.25">
      <c r="A38" s="33"/>
      <c r="B38" s="35"/>
      <c r="C38" s="55"/>
      <c r="D38" s="27"/>
      <c r="E38" s="28"/>
      <c r="F38" s="28"/>
      <c r="G38" s="28"/>
      <c r="H38" s="28"/>
      <c r="I38" s="28"/>
      <c r="J38" s="29"/>
    </row>
    <row r="39" spans="1:10" ht="24" customHeight="1" thickBot="1" x14ac:dyDescent="0.3">
      <c r="A39" s="33"/>
      <c r="B39" s="35"/>
      <c r="C39" s="55"/>
      <c r="D39" s="27"/>
      <c r="E39" s="28"/>
      <c r="F39" s="28"/>
      <c r="G39" s="28"/>
      <c r="H39" s="28"/>
      <c r="I39" s="28"/>
      <c r="J39" s="29"/>
    </row>
    <row r="40" spans="1:10" ht="16.5" customHeight="1" thickBot="1" x14ac:dyDescent="0.3">
      <c r="A40" s="36" t="s">
        <v>7</v>
      </c>
      <c r="B40" s="37"/>
      <c r="C40" s="14">
        <f>+SUM(C33:C39)</f>
        <v>3</v>
      </c>
      <c r="D40" s="30"/>
      <c r="E40" s="30"/>
      <c r="F40" s="30"/>
      <c r="G40" s="30"/>
      <c r="H40" s="30"/>
      <c r="I40" s="30"/>
      <c r="J40" s="31"/>
    </row>
    <row r="41" spans="1:10" x14ac:dyDescent="0.25">
      <c r="A41" s="12" t="s">
        <v>0</v>
      </c>
      <c r="B41" s="19"/>
      <c r="C41" s="13" t="s">
        <v>14</v>
      </c>
      <c r="D41" s="24"/>
      <c r="E41" s="25"/>
      <c r="F41" s="25"/>
      <c r="G41" s="25"/>
      <c r="H41" s="25"/>
      <c r="I41" s="25"/>
      <c r="J41" s="26"/>
    </row>
    <row r="42" spans="1:10" x14ac:dyDescent="0.25">
      <c r="A42" s="32" t="s">
        <v>4</v>
      </c>
      <c r="B42" s="34" t="s">
        <v>13</v>
      </c>
      <c r="C42" s="54">
        <v>3</v>
      </c>
      <c r="D42" s="27"/>
      <c r="E42" s="28"/>
      <c r="F42" s="28"/>
      <c r="G42" s="28"/>
      <c r="H42" s="28"/>
      <c r="I42" s="28"/>
      <c r="J42" s="29"/>
    </row>
    <row r="43" spans="1:10" x14ac:dyDescent="0.25">
      <c r="A43" s="33"/>
      <c r="B43" s="35"/>
      <c r="C43" s="55"/>
      <c r="D43" s="27"/>
      <c r="E43" s="28"/>
      <c r="F43" s="28"/>
      <c r="G43" s="28"/>
      <c r="H43" s="28"/>
      <c r="I43" s="28"/>
      <c r="J43" s="29"/>
    </row>
    <row r="44" spans="1:10" x14ac:dyDescent="0.25">
      <c r="A44" s="33"/>
      <c r="B44" s="35"/>
      <c r="C44" s="55"/>
      <c r="D44" s="27"/>
      <c r="E44" s="28"/>
      <c r="F44" s="28"/>
      <c r="G44" s="28"/>
      <c r="H44" s="28"/>
      <c r="I44" s="28"/>
      <c r="J44" s="29"/>
    </row>
    <row r="45" spans="1:10" x14ac:dyDescent="0.25">
      <c r="A45" s="33"/>
      <c r="B45" s="35"/>
      <c r="C45" s="55"/>
      <c r="D45" s="27"/>
      <c r="E45" s="28"/>
      <c r="F45" s="28"/>
      <c r="G45" s="28"/>
      <c r="H45" s="28"/>
      <c r="I45" s="28"/>
      <c r="J45" s="29"/>
    </row>
    <row r="46" spans="1:10" x14ac:dyDescent="0.25">
      <c r="A46" s="33"/>
      <c r="B46" s="35"/>
      <c r="C46" s="55"/>
      <c r="D46" s="27"/>
      <c r="E46" s="28"/>
      <c r="F46" s="28"/>
      <c r="G46" s="28"/>
      <c r="H46" s="28"/>
      <c r="I46" s="28"/>
      <c r="J46" s="29"/>
    </row>
    <row r="47" spans="1:10" x14ac:dyDescent="0.25">
      <c r="A47" s="33"/>
      <c r="B47" s="35"/>
      <c r="C47" s="55"/>
      <c r="D47" s="27"/>
      <c r="E47" s="28"/>
      <c r="F47" s="28"/>
      <c r="G47" s="28"/>
      <c r="H47" s="28"/>
      <c r="I47" s="28"/>
      <c r="J47" s="29"/>
    </row>
    <row r="48" spans="1:10" ht="24" customHeight="1" thickBot="1" x14ac:dyDescent="0.3">
      <c r="A48" s="33"/>
      <c r="B48" s="35"/>
      <c r="C48" s="55"/>
      <c r="D48" s="27"/>
      <c r="E48" s="28"/>
      <c r="F48" s="28"/>
      <c r="G48" s="28"/>
      <c r="H48" s="28"/>
      <c r="I48" s="28"/>
      <c r="J48" s="29"/>
    </row>
    <row r="49" spans="1:10" ht="16.5" customHeight="1" thickBot="1" x14ac:dyDescent="0.3">
      <c r="A49" s="36" t="s">
        <v>7</v>
      </c>
      <c r="B49" s="37"/>
      <c r="C49" s="14">
        <f>+SUM(C42:C48)</f>
        <v>3</v>
      </c>
      <c r="D49" s="30"/>
      <c r="E49" s="30"/>
      <c r="F49" s="30"/>
      <c r="G49" s="30"/>
      <c r="H49" s="30"/>
      <c r="I49" s="30"/>
      <c r="J49" s="31"/>
    </row>
    <row r="50" spans="1:10" x14ac:dyDescent="0.25">
      <c r="A50" s="12" t="s">
        <v>0</v>
      </c>
      <c r="B50" s="19"/>
      <c r="C50" s="13" t="s">
        <v>14</v>
      </c>
      <c r="D50" s="24"/>
      <c r="E50" s="25"/>
      <c r="F50" s="25"/>
      <c r="G50" s="25"/>
      <c r="H50" s="25"/>
      <c r="I50" s="25"/>
      <c r="J50" s="26"/>
    </row>
    <row r="51" spans="1:10" x14ac:dyDescent="0.25">
      <c r="A51" s="32" t="s">
        <v>5</v>
      </c>
      <c r="B51" s="34" t="s">
        <v>13</v>
      </c>
      <c r="C51" s="54">
        <v>1.82</v>
      </c>
      <c r="D51" s="27"/>
      <c r="E51" s="28"/>
      <c r="F51" s="28"/>
      <c r="G51" s="28"/>
      <c r="H51" s="28"/>
      <c r="I51" s="28"/>
      <c r="J51" s="29"/>
    </row>
    <row r="52" spans="1:10" x14ac:dyDescent="0.25">
      <c r="A52" s="33"/>
      <c r="B52" s="35"/>
      <c r="C52" s="55"/>
      <c r="D52" s="27"/>
      <c r="E52" s="28"/>
      <c r="F52" s="28"/>
      <c r="G52" s="28"/>
      <c r="H52" s="28"/>
      <c r="I52" s="28"/>
      <c r="J52" s="29"/>
    </row>
    <row r="53" spans="1:10" x14ac:dyDescent="0.25">
      <c r="A53" s="33"/>
      <c r="B53" s="35"/>
      <c r="C53" s="55"/>
      <c r="D53" s="27"/>
      <c r="E53" s="28"/>
      <c r="F53" s="28"/>
      <c r="G53" s="28"/>
      <c r="H53" s="28"/>
      <c r="I53" s="28"/>
      <c r="J53" s="29"/>
    </row>
    <row r="54" spans="1:10" x14ac:dyDescent="0.25">
      <c r="A54" s="33"/>
      <c r="B54" s="35"/>
      <c r="C54" s="55"/>
      <c r="D54" s="27"/>
      <c r="E54" s="28"/>
      <c r="F54" s="28"/>
      <c r="G54" s="28"/>
      <c r="H54" s="28"/>
      <c r="I54" s="28"/>
      <c r="J54" s="29"/>
    </row>
    <row r="55" spans="1:10" x14ac:dyDescent="0.25">
      <c r="A55" s="33"/>
      <c r="B55" s="35"/>
      <c r="C55" s="55"/>
      <c r="D55" s="27"/>
      <c r="E55" s="28"/>
      <c r="F55" s="28"/>
      <c r="G55" s="28"/>
      <c r="H55" s="28"/>
      <c r="I55" s="28"/>
      <c r="J55" s="29"/>
    </row>
    <row r="56" spans="1:10" x14ac:dyDescent="0.25">
      <c r="A56" s="33"/>
      <c r="B56" s="35"/>
      <c r="C56" s="55"/>
      <c r="D56" s="27"/>
      <c r="E56" s="28"/>
      <c r="F56" s="28"/>
      <c r="G56" s="28"/>
      <c r="H56" s="28"/>
      <c r="I56" s="28"/>
      <c r="J56" s="29"/>
    </row>
    <row r="57" spans="1:10" ht="24" customHeight="1" thickBot="1" x14ac:dyDescent="0.3">
      <c r="A57" s="33"/>
      <c r="B57" s="35"/>
      <c r="C57" s="55"/>
      <c r="D57" s="27"/>
      <c r="E57" s="28"/>
      <c r="F57" s="28"/>
      <c r="G57" s="28"/>
      <c r="H57" s="28"/>
      <c r="I57" s="28"/>
      <c r="J57" s="29"/>
    </row>
    <row r="58" spans="1:10" ht="16.5" customHeight="1" thickBot="1" x14ac:dyDescent="0.3">
      <c r="A58" s="36" t="s">
        <v>7</v>
      </c>
      <c r="B58" s="37"/>
      <c r="C58" s="14">
        <f>+SUM(C51:C57)</f>
        <v>1.82</v>
      </c>
      <c r="D58" s="30"/>
      <c r="E58" s="30"/>
      <c r="F58" s="30"/>
      <c r="G58" s="30"/>
      <c r="H58" s="30"/>
      <c r="I58" s="30"/>
      <c r="J58" s="31"/>
    </row>
    <row r="59" spans="1:10" x14ac:dyDescent="0.25">
      <c r="A59" s="12" t="s">
        <v>0</v>
      </c>
      <c r="B59" s="19"/>
      <c r="C59" s="13" t="s">
        <v>14</v>
      </c>
      <c r="D59" s="24"/>
      <c r="E59" s="25"/>
      <c r="F59" s="25"/>
      <c r="G59" s="25"/>
      <c r="H59" s="25"/>
      <c r="I59" s="25"/>
      <c r="J59" s="26"/>
    </row>
    <row r="60" spans="1:10" x14ac:dyDescent="0.25">
      <c r="A60" s="32" t="s">
        <v>6</v>
      </c>
      <c r="B60" s="34" t="s">
        <v>13</v>
      </c>
      <c r="C60" s="54">
        <v>2.75</v>
      </c>
      <c r="D60" s="27"/>
      <c r="E60" s="28"/>
      <c r="F60" s="28"/>
      <c r="G60" s="28"/>
      <c r="H60" s="28"/>
      <c r="I60" s="28"/>
      <c r="J60" s="29"/>
    </row>
    <row r="61" spans="1:10" x14ac:dyDescent="0.25">
      <c r="A61" s="33"/>
      <c r="B61" s="35"/>
      <c r="C61" s="55"/>
      <c r="D61" s="27"/>
      <c r="E61" s="28"/>
      <c r="F61" s="28"/>
      <c r="G61" s="28"/>
      <c r="H61" s="28"/>
      <c r="I61" s="28"/>
      <c r="J61" s="29"/>
    </row>
    <row r="62" spans="1:10" x14ac:dyDescent="0.25">
      <c r="A62" s="33"/>
      <c r="B62" s="35"/>
      <c r="C62" s="55"/>
      <c r="D62" s="27"/>
      <c r="E62" s="28"/>
      <c r="F62" s="28"/>
      <c r="G62" s="28"/>
      <c r="H62" s="28"/>
      <c r="I62" s="28"/>
      <c r="J62" s="29"/>
    </row>
    <row r="63" spans="1:10" x14ac:dyDescent="0.25">
      <c r="A63" s="33"/>
      <c r="B63" s="35"/>
      <c r="C63" s="55"/>
      <c r="D63" s="27"/>
      <c r="E63" s="28"/>
      <c r="F63" s="28"/>
      <c r="G63" s="28"/>
      <c r="H63" s="28"/>
      <c r="I63" s="28"/>
      <c r="J63" s="29"/>
    </row>
    <row r="64" spans="1:10" x14ac:dyDescent="0.25">
      <c r="A64" s="33"/>
      <c r="B64" s="35"/>
      <c r="C64" s="55"/>
      <c r="D64" s="27"/>
      <c r="E64" s="28"/>
      <c r="F64" s="28"/>
      <c r="G64" s="28"/>
      <c r="H64" s="28"/>
      <c r="I64" s="28"/>
      <c r="J64" s="29"/>
    </row>
    <row r="65" spans="1:10" x14ac:dyDescent="0.25">
      <c r="A65" s="33"/>
      <c r="B65" s="35"/>
      <c r="C65" s="55"/>
      <c r="D65" s="27"/>
      <c r="E65" s="28"/>
      <c r="F65" s="28"/>
      <c r="G65" s="28"/>
      <c r="H65" s="28"/>
      <c r="I65" s="28"/>
      <c r="J65" s="29"/>
    </row>
    <row r="66" spans="1:10" ht="27" customHeight="1" thickBot="1" x14ac:dyDescent="0.3">
      <c r="A66" s="33"/>
      <c r="B66" s="35"/>
      <c r="C66" s="55"/>
      <c r="D66" s="27"/>
      <c r="E66" s="28"/>
      <c r="F66" s="28"/>
      <c r="G66" s="28"/>
      <c r="H66" s="28"/>
      <c r="I66" s="28"/>
      <c r="J66" s="29"/>
    </row>
    <row r="67" spans="1:10" ht="16.5" customHeight="1" thickBot="1" x14ac:dyDescent="0.3">
      <c r="A67" s="36" t="s">
        <v>7</v>
      </c>
      <c r="B67" s="37"/>
      <c r="C67" s="14">
        <f>+SUM(C60:C66)</f>
        <v>2.75</v>
      </c>
      <c r="D67" s="30"/>
      <c r="E67" s="30"/>
      <c r="F67" s="30"/>
      <c r="G67" s="30"/>
      <c r="H67" s="30"/>
      <c r="I67" s="30"/>
      <c r="J67" s="31"/>
    </row>
    <row r="68" spans="1:10" x14ac:dyDescent="0.25">
      <c r="A68" s="12" t="s">
        <v>0</v>
      </c>
      <c r="B68" s="19"/>
      <c r="C68" s="13" t="s">
        <v>14</v>
      </c>
      <c r="D68" s="24"/>
      <c r="E68" s="25"/>
      <c r="F68" s="25"/>
      <c r="G68" s="25"/>
      <c r="H68" s="25"/>
      <c r="I68" s="25"/>
      <c r="J68" s="26"/>
    </row>
    <row r="69" spans="1:10" x14ac:dyDescent="0.25">
      <c r="A69" s="32" t="s">
        <v>6</v>
      </c>
      <c r="B69" s="34" t="s">
        <v>13</v>
      </c>
      <c r="C69" s="54">
        <v>3.03</v>
      </c>
      <c r="D69" s="27"/>
      <c r="E69" s="28"/>
      <c r="F69" s="28"/>
      <c r="G69" s="28"/>
      <c r="H69" s="28"/>
      <c r="I69" s="28"/>
      <c r="J69" s="29"/>
    </row>
    <row r="70" spans="1:10" x14ac:dyDescent="0.25">
      <c r="A70" s="33"/>
      <c r="B70" s="35"/>
      <c r="C70" s="55"/>
      <c r="D70" s="27"/>
      <c r="E70" s="28"/>
      <c r="F70" s="28"/>
      <c r="G70" s="28"/>
      <c r="H70" s="28"/>
      <c r="I70" s="28"/>
      <c r="J70" s="29"/>
    </row>
    <row r="71" spans="1:10" x14ac:dyDescent="0.25">
      <c r="A71" s="33"/>
      <c r="B71" s="35"/>
      <c r="C71" s="55"/>
      <c r="D71" s="27"/>
      <c r="E71" s="28"/>
      <c r="F71" s="28"/>
      <c r="G71" s="28"/>
      <c r="H71" s="28"/>
      <c r="I71" s="28"/>
      <c r="J71" s="29"/>
    </row>
    <row r="72" spans="1:10" x14ac:dyDescent="0.25">
      <c r="A72" s="33"/>
      <c r="B72" s="35"/>
      <c r="C72" s="55"/>
      <c r="D72" s="27"/>
      <c r="E72" s="28"/>
      <c r="F72" s="28"/>
      <c r="G72" s="28"/>
      <c r="H72" s="28"/>
      <c r="I72" s="28"/>
      <c r="J72" s="29"/>
    </row>
    <row r="73" spans="1:10" x14ac:dyDescent="0.25">
      <c r="A73" s="33"/>
      <c r="B73" s="35"/>
      <c r="C73" s="55"/>
      <c r="D73" s="27"/>
      <c r="E73" s="28"/>
      <c r="F73" s="28"/>
      <c r="G73" s="28"/>
      <c r="H73" s="28"/>
      <c r="I73" s="28"/>
      <c r="J73" s="29"/>
    </row>
    <row r="74" spans="1:10" x14ac:dyDescent="0.25">
      <c r="A74" s="33"/>
      <c r="B74" s="35"/>
      <c r="C74" s="55">
        <v>1.78</v>
      </c>
      <c r="D74" s="27"/>
      <c r="E74" s="28"/>
      <c r="F74" s="28"/>
      <c r="G74" s="28"/>
      <c r="H74" s="28"/>
      <c r="I74" s="28"/>
      <c r="J74" s="29"/>
    </row>
    <row r="75" spans="1:10" ht="63.75" customHeight="1" thickBot="1" x14ac:dyDescent="0.3">
      <c r="A75" s="33"/>
      <c r="B75" s="35"/>
      <c r="C75" s="60"/>
      <c r="D75" s="27"/>
      <c r="E75" s="28"/>
      <c r="F75" s="28"/>
      <c r="G75" s="28"/>
      <c r="H75" s="28"/>
      <c r="I75" s="28"/>
      <c r="J75" s="29"/>
    </row>
    <row r="76" spans="1:10" ht="16.5" customHeight="1" thickBot="1" x14ac:dyDescent="0.3">
      <c r="A76" s="36" t="s">
        <v>7</v>
      </c>
      <c r="B76" s="37"/>
      <c r="C76" s="14">
        <f>+SUM(C69:C75)</f>
        <v>4.8099999999999996</v>
      </c>
      <c r="D76" s="52"/>
      <c r="E76" s="52"/>
      <c r="F76" s="52"/>
      <c r="G76" s="52"/>
      <c r="H76" s="52"/>
      <c r="I76" s="52"/>
      <c r="J76" s="53"/>
    </row>
    <row r="77" spans="1:10" ht="15.75" thickBot="1" x14ac:dyDescent="0.3">
      <c r="C77" s="3"/>
    </row>
    <row r="78" spans="1:10" ht="15.75" thickBot="1" x14ac:dyDescent="0.3">
      <c r="A78" s="57" t="s">
        <v>18</v>
      </c>
      <c r="B78" s="58"/>
      <c r="C78" s="59"/>
      <c r="D78" s="15">
        <f>+C22+C31+C40+C49+C58+C67+C76</f>
        <v>19.12</v>
      </c>
    </row>
    <row r="79" spans="1:10" x14ac:dyDescent="0.25">
      <c r="C79" s="3"/>
    </row>
    <row r="80" spans="1:10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  <row r="1051" spans="3:3" x14ac:dyDescent="0.25">
      <c r="C1051" s="3"/>
    </row>
    <row r="1052" spans="3:3" x14ac:dyDescent="0.25">
      <c r="C1052" s="3"/>
    </row>
    <row r="1053" spans="3:3" x14ac:dyDescent="0.25">
      <c r="C1053" s="3"/>
    </row>
    <row r="1054" spans="3:3" x14ac:dyDescent="0.25">
      <c r="C1054" s="3"/>
    </row>
    <row r="1055" spans="3:3" x14ac:dyDescent="0.25">
      <c r="C1055" s="3"/>
    </row>
    <row r="1056" spans="3:3" x14ac:dyDescent="0.25">
      <c r="C1056" s="3"/>
    </row>
    <row r="1057" spans="3:3" x14ac:dyDescent="0.25">
      <c r="C1057" s="3"/>
    </row>
    <row r="1058" spans="3:3" x14ac:dyDescent="0.25">
      <c r="C1058" s="3"/>
    </row>
    <row r="1059" spans="3:3" x14ac:dyDescent="0.25">
      <c r="C1059" s="3"/>
    </row>
    <row r="1060" spans="3:3" x14ac:dyDescent="0.25">
      <c r="C1060" s="3"/>
    </row>
    <row r="1061" spans="3:3" x14ac:dyDescent="0.25">
      <c r="C1061" s="3"/>
    </row>
    <row r="1062" spans="3:3" x14ac:dyDescent="0.25">
      <c r="C1062" s="3"/>
    </row>
    <row r="1063" spans="3:3" x14ac:dyDescent="0.25">
      <c r="C1063" s="3"/>
    </row>
    <row r="1064" spans="3:3" x14ac:dyDescent="0.25">
      <c r="C1064" s="3"/>
    </row>
    <row r="1065" spans="3:3" x14ac:dyDescent="0.25">
      <c r="C1065" s="3"/>
    </row>
    <row r="1066" spans="3:3" x14ac:dyDescent="0.25">
      <c r="C1066" s="3"/>
    </row>
    <row r="1067" spans="3:3" x14ac:dyDescent="0.25">
      <c r="C1067" s="3"/>
    </row>
    <row r="1068" spans="3:3" x14ac:dyDescent="0.25">
      <c r="C1068" s="3"/>
    </row>
    <row r="1069" spans="3:3" x14ac:dyDescent="0.25">
      <c r="C1069" s="3"/>
    </row>
    <row r="1070" spans="3:3" x14ac:dyDescent="0.25">
      <c r="C1070" s="3"/>
    </row>
    <row r="1071" spans="3:3" x14ac:dyDescent="0.25">
      <c r="C1071" s="3"/>
    </row>
    <row r="1072" spans="3:3" x14ac:dyDescent="0.25">
      <c r="C1072" s="3"/>
    </row>
    <row r="1073" spans="3:3" x14ac:dyDescent="0.25">
      <c r="C1073" s="3"/>
    </row>
    <row r="1074" spans="3:3" x14ac:dyDescent="0.25">
      <c r="C1074" s="3"/>
    </row>
    <row r="1075" spans="3:3" x14ac:dyDescent="0.25">
      <c r="C1075" s="3"/>
    </row>
    <row r="1076" spans="3:3" x14ac:dyDescent="0.25">
      <c r="C1076" s="3"/>
    </row>
    <row r="1077" spans="3:3" x14ac:dyDescent="0.25">
      <c r="C1077" s="3"/>
    </row>
    <row r="1078" spans="3:3" x14ac:dyDescent="0.25">
      <c r="C1078" s="3"/>
    </row>
    <row r="1079" spans="3:3" x14ac:dyDescent="0.25">
      <c r="C1079" s="3"/>
    </row>
    <row r="1080" spans="3:3" x14ac:dyDescent="0.25">
      <c r="C1080" s="3"/>
    </row>
    <row r="1081" spans="3:3" x14ac:dyDescent="0.25">
      <c r="C1081" s="3"/>
    </row>
    <row r="1082" spans="3:3" x14ac:dyDescent="0.25">
      <c r="C1082" s="3"/>
    </row>
    <row r="1083" spans="3:3" x14ac:dyDescent="0.25">
      <c r="C1083" s="3"/>
    </row>
    <row r="1084" spans="3:3" x14ac:dyDescent="0.25">
      <c r="C1084" s="3"/>
    </row>
    <row r="1085" spans="3:3" x14ac:dyDescent="0.25">
      <c r="C1085" s="3"/>
    </row>
    <row r="1086" spans="3:3" x14ac:dyDescent="0.25">
      <c r="C1086" s="3"/>
    </row>
    <row r="1087" spans="3:3" x14ac:dyDescent="0.25">
      <c r="C1087" s="3"/>
    </row>
    <row r="1088" spans="3:3" x14ac:dyDescent="0.25">
      <c r="C1088" s="3"/>
    </row>
    <row r="1089" spans="3:3" x14ac:dyDescent="0.25">
      <c r="C1089" s="3"/>
    </row>
    <row r="1090" spans="3:3" x14ac:dyDescent="0.25">
      <c r="C1090" s="3"/>
    </row>
    <row r="1091" spans="3:3" x14ac:dyDescent="0.25">
      <c r="C1091" s="3"/>
    </row>
    <row r="1092" spans="3:3" x14ac:dyDescent="0.25">
      <c r="C1092" s="3"/>
    </row>
    <row r="1093" spans="3:3" x14ac:dyDescent="0.25">
      <c r="C1093" s="3"/>
    </row>
  </sheetData>
  <mergeCells count="40">
    <mergeCell ref="B51:B57"/>
    <mergeCell ref="C51:C57"/>
    <mergeCell ref="A58:B58"/>
    <mergeCell ref="D59:J67"/>
    <mergeCell ref="A60:A66"/>
    <mergeCell ref="B60:B66"/>
    <mergeCell ref="C60:C66"/>
    <mergeCell ref="A67:B67"/>
    <mergeCell ref="A78:C78"/>
    <mergeCell ref="D23:J31"/>
    <mergeCell ref="A24:A30"/>
    <mergeCell ref="B24:B30"/>
    <mergeCell ref="C24:C30"/>
    <mergeCell ref="A31:B31"/>
    <mergeCell ref="D32:J40"/>
    <mergeCell ref="A33:A39"/>
    <mergeCell ref="B33:B39"/>
    <mergeCell ref="C33:C39"/>
    <mergeCell ref="D50:J58"/>
    <mergeCell ref="A51:A57"/>
    <mergeCell ref="A40:B40"/>
    <mergeCell ref="D41:J49"/>
    <mergeCell ref="A42:A48"/>
    <mergeCell ref="B42:B48"/>
    <mergeCell ref="A1:J11"/>
    <mergeCell ref="A12:J12"/>
    <mergeCell ref="B13:J13"/>
    <mergeCell ref="D68:J76"/>
    <mergeCell ref="A69:A75"/>
    <mergeCell ref="B69:B75"/>
    <mergeCell ref="A76:B76"/>
    <mergeCell ref="C69:C73"/>
    <mergeCell ref="C74:C75"/>
    <mergeCell ref="D14:J22"/>
    <mergeCell ref="A15:A21"/>
    <mergeCell ref="B15:B21"/>
    <mergeCell ref="C15:C21"/>
    <mergeCell ref="A22:B22"/>
    <mergeCell ref="C42:C48"/>
    <mergeCell ref="A49:B4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4"/>
  <sheetViews>
    <sheetView topLeftCell="A81" workbookViewId="0">
      <selection activeCell="A87" sqref="A1:J87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9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" t="s">
        <v>10</v>
      </c>
      <c r="B13" s="50" t="s">
        <v>21</v>
      </c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12" t="s">
        <v>0</v>
      </c>
      <c r="B14" s="19"/>
      <c r="C14" s="13" t="s">
        <v>14</v>
      </c>
      <c r="D14" s="24"/>
      <c r="E14" s="25"/>
      <c r="F14" s="25"/>
      <c r="G14" s="25"/>
      <c r="H14" s="25"/>
      <c r="I14" s="25"/>
      <c r="J14" s="26"/>
    </row>
    <row r="15" spans="1:10" x14ac:dyDescent="0.25">
      <c r="A15" s="32" t="s">
        <v>1</v>
      </c>
      <c r="B15" s="34" t="s">
        <v>13</v>
      </c>
      <c r="C15" s="10">
        <v>0.71</v>
      </c>
      <c r="D15" s="27"/>
      <c r="E15" s="28"/>
      <c r="F15" s="28"/>
      <c r="G15" s="28"/>
      <c r="H15" s="28"/>
      <c r="I15" s="28"/>
      <c r="J15" s="29"/>
    </row>
    <row r="16" spans="1:10" x14ac:dyDescent="0.25">
      <c r="A16" s="33"/>
      <c r="B16" s="35"/>
      <c r="C16" s="11">
        <v>1.46</v>
      </c>
      <c r="D16" s="27"/>
      <c r="E16" s="28"/>
      <c r="F16" s="28"/>
      <c r="G16" s="28"/>
      <c r="H16" s="28"/>
      <c r="I16" s="28"/>
      <c r="J16" s="29"/>
    </row>
    <row r="17" spans="1:10" x14ac:dyDescent="0.25">
      <c r="A17" s="33"/>
      <c r="B17" s="35"/>
      <c r="C17" s="11">
        <v>0.12</v>
      </c>
      <c r="D17" s="27"/>
      <c r="E17" s="28"/>
      <c r="F17" s="28"/>
      <c r="G17" s="28"/>
      <c r="H17" s="28"/>
      <c r="I17" s="28"/>
      <c r="J17" s="29"/>
    </row>
    <row r="18" spans="1:10" x14ac:dyDescent="0.25">
      <c r="A18" s="33"/>
      <c r="B18" s="35"/>
      <c r="C18" s="11">
        <v>0.65</v>
      </c>
      <c r="D18" s="27"/>
      <c r="E18" s="28"/>
      <c r="F18" s="28"/>
      <c r="G18" s="28"/>
      <c r="H18" s="28"/>
      <c r="I18" s="28"/>
      <c r="J18" s="29"/>
    </row>
    <row r="19" spans="1:10" x14ac:dyDescent="0.25">
      <c r="A19" s="33"/>
      <c r="B19" s="35"/>
      <c r="C19" s="11">
        <v>0.76</v>
      </c>
      <c r="D19" s="27"/>
      <c r="E19" s="28"/>
      <c r="F19" s="28"/>
      <c r="G19" s="28"/>
      <c r="H19" s="28"/>
      <c r="I19" s="28"/>
      <c r="J19" s="29"/>
    </row>
    <row r="20" spans="1:10" ht="15.75" thickBot="1" x14ac:dyDescent="0.3">
      <c r="A20" s="33"/>
      <c r="B20" s="35"/>
      <c r="C20" s="11">
        <v>21.69</v>
      </c>
      <c r="D20" s="27"/>
      <c r="E20" s="28"/>
      <c r="F20" s="28"/>
      <c r="G20" s="28"/>
      <c r="H20" s="28"/>
      <c r="I20" s="28"/>
      <c r="J20" s="29"/>
    </row>
    <row r="21" spans="1:10" ht="16.5" customHeight="1" thickBot="1" x14ac:dyDescent="0.3">
      <c r="A21" s="36" t="s">
        <v>7</v>
      </c>
      <c r="B21" s="37"/>
      <c r="C21" s="14">
        <f>+SUM(C15:C20)</f>
        <v>25.39</v>
      </c>
      <c r="D21" s="30"/>
      <c r="E21" s="30"/>
      <c r="F21" s="30"/>
      <c r="G21" s="30"/>
      <c r="H21" s="30"/>
      <c r="I21" s="30"/>
      <c r="J21" s="31"/>
    </row>
    <row r="22" spans="1:10" x14ac:dyDescent="0.25">
      <c r="A22" s="12" t="s">
        <v>0</v>
      </c>
      <c r="B22" s="19"/>
      <c r="C22" s="13" t="s">
        <v>14</v>
      </c>
      <c r="D22" s="24"/>
      <c r="E22" s="25"/>
      <c r="F22" s="25"/>
      <c r="G22" s="25"/>
      <c r="H22" s="25"/>
      <c r="I22" s="25"/>
      <c r="J22" s="26"/>
    </row>
    <row r="23" spans="1:10" x14ac:dyDescent="0.25">
      <c r="A23" s="32" t="s">
        <v>2</v>
      </c>
      <c r="B23" s="34" t="s">
        <v>13</v>
      </c>
      <c r="C23" s="10">
        <v>0.71</v>
      </c>
      <c r="D23" s="27"/>
      <c r="E23" s="28"/>
      <c r="F23" s="28"/>
      <c r="G23" s="28"/>
      <c r="H23" s="28"/>
      <c r="I23" s="28"/>
      <c r="J23" s="29"/>
    </row>
    <row r="24" spans="1:10" x14ac:dyDescent="0.25">
      <c r="A24" s="33"/>
      <c r="B24" s="35"/>
      <c r="C24" s="11">
        <v>1.46</v>
      </c>
      <c r="D24" s="27"/>
      <c r="E24" s="28"/>
      <c r="F24" s="28"/>
      <c r="G24" s="28"/>
      <c r="H24" s="28"/>
      <c r="I24" s="28"/>
      <c r="J24" s="29"/>
    </row>
    <row r="25" spans="1:10" x14ac:dyDescent="0.25">
      <c r="A25" s="33"/>
      <c r="B25" s="35"/>
      <c r="C25" s="11">
        <v>0.12</v>
      </c>
      <c r="D25" s="27"/>
      <c r="E25" s="28"/>
      <c r="F25" s="28"/>
      <c r="G25" s="28"/>
      <c r="H25" s="28"/>
      <c r="I25" s="28"/>
      <c r="J25" s="29"/>
    </row>
    <row r="26" spans="1:10" x14ac:dyDescent="0.25">
      <c r="A26" s="33"/>
      <c r="B26" s="35"/>
      <c r="C26" s="11">
        <v>0.65</v>
      </c>
      <c r="D26" s="27"/>
      <c r="E26" s="28"/>
      <c r="F26" s="28"/>
      <c r="G26" s="28"/>
      <c r="H26" s="28"/>
      <c r="I26" s="28"/>
      <c r="J26" s="29"/>
    </row>
    <row r="27" spans="1:10" x14ac:dyDescent="0.25">
      <c r="A27" s="33"/>
      <c r="B27" s="35"/>
      <c r="C27" s="11">
        <v>0.76</v>
      </c>
      <c r="D27" s="27"/>
      <c r="E27" s="28"/>
      <c r="F27" s="28"/>
      <c r="G27" s="28"/>
      <c r="H27" s="28"/>
      <c r="I27" s="28"/>
      <c r="J27" s="29"/>
    </row>
    <row r="28" spans="1:10" ht="15.75" thickBot="1" x14ac:dyDescent="0.3">
      <c r="A28" s="33"/>
      <c r="B28" s="35"/>
      <c r="C28" s="11">
        <v>21.69</v>
      </c>
      <c r="D28" s="27"/>
      <c r="E28" s="28"/>
      <c r="F28" s="28"/>
      <c r="G28" s="28"/>
      <c r="H28" s="28"/>
      <c r="I28" s="28"/>
      <c r="J28" s="29"/>
    </row>
    <row r="29" spans="1:10" ht="16.5" customHeight="1" thickBot="1" x14ac:dyDescent="0.3">
      <c r="A29" s="36" t="s">
        <v>7</v>
      </c>
      <c r="B29" s="37"/>
      <c r="C29" s="14">
        <f>+SUM(C23:C28)</f>
        <v>25.39</v>
      </c>
      <c r="D29" s="30"/>
      <c r="E29" s="30"/>
      <c r="F29" s="30"/>
      <c r="G29" s="30"/>
      <c r="H29" s="30"/>
      <c r="I29" s="30"/>
      <c r="J29" s="31"/>
    </row>
    <row r="30" spans="1:10" x14ac:dyDescent="0.25">
      <c r="A30" s="12" t="s">
        <v>0</v>
      </c>
      <c r="B30" s="19"/>
      <c r="C30" s="13" t="s">
        <v>14</v>
      </c>
      <c r="D30" s="24"/>
      <c r="E30" s="25"/>
      <c r="F30" s="25"/>
      <c r="G30" s="25"/>
      <c r="H30" s="25"/>
      <c r="I30" s="25"/>
      <c r="J30" s="26"/>
    </row>
    <row r="31" spans="1:10" x14ac:dyDescent="0.25">
      <c r="A31" s="32" t="s">
        <v>15</v>
      </c>
      <c r="B31" s="34" t="s">
        <v>13</v>
      </c>
      <c r="C31" s="10">
        <v>0.78</v>
      </c>
      <c r="D31" s="27"/>
      <c r="E31" s="28"/>
      <c r="F31" s="28"/>
      <c r="G31" s="28"/>
      <c r="H31" s="28"/>
      <c r="I31" s="28"/>
      <c r="J31" s="29"/>
    </row>
    <row r="32" spans="1:10" x14ac:dyDescent="0.25">
      <c r="A32" s="33"/>
      <c r="B32" s="35"/>
      <c r="C32" s="11">
        <v>1.18</v>
      </c>
      <c r="D32" s="27"/>
      <c r="E32" s="28"/>
      <c r="F32" s="28"/>
      <c r="G32" s="28"/>
      <c r="H32" s="28"/>
      <c r="I32" s="28"/>
      <c r="J32" s="29"/>
    </row>
    <row r="33" spans="1:10" x14ac:dyDescent="0.25">
      <c r="A33" s="33"/>
      <c r="B33" s="35"/>
      <c r="C33" s="11">
        <v>0.28999999999999998</v>
      </c>
      <c r="D33" s="27"/>
      <c r="E33" s="28"/>
      <c r="F33" s="28"/>
      <c r="G33" s="28"/>
      <c r="H33" s="28"/>
      <c r="I33" s="28"/>
      <c r="J33" s="29"/>
    </row>
    <row r="34" spans="1:10" x14ac:dyDescent="0.25">
      <c r="A34" s="33"/>
      <c r="B34" s="35"/>
      <c r="C34" s="11">
        <v>0.65</v>
      </c>
      <c r="D34" s="27"/>
      <c r="E34" s="28"/>
      <c r="F34" s="28"/>
      <c r="G34" s="28"/>
      <c r="H34" s="28"/>
      <c r="I34" s="28"/>
      <c r="J34" s="29"/>
    </row>
    <row r="35" spans="1:10" x14ac:dyDescent="0.25">
      <c r="A35" s="33"/>
      <c r="B35" s="35"/>
      <c r="C35" s="11">
        <v>0.43</v>
      </c>
      <c r="D35" s="27"/>
      <c r="E35" s="28"/>
      <c r="F35" s="28"/>
      <c r="G35" s="28"/>
      <c r="H35" s="28"/>
      <c r="I35" s="28"/>
      <c r="J35" s="29"/>
    </row>
    <row r="36" spans="1:10" x14ac:dyDescent="0.25">
      <c r="A36" s="33"/>
      <c r="B36" s="35"/>
      <c r="C36" s="11">
        <v>1.39</v>
      </c>
      <c r="D36" s="27"/>
      <c r="E36" s="28"/>
      <c r="F36" s="28"/>
      <c r="G36" s="28"/>
      <c r="H36" s="28"/>
      <c r="I36" s="28"/>
      <c r="J36" s="29"/>
    </row>
    <row r="37" spans="1:10" ht="15.75" thickBot="1" x14ac:dyDescent="0.3">
      <c r="A37" s="33"/>
      <c r="B37" s="35"/>
      <c r="C37" s="11">
        <v>11.45</v>
      </c>
      <c r="D37" s="27"/>
      <c r="E37" s="28"/>
      <c r="F37" s="28"/>
      <c r="G37" s="28"/>
      <c r="H37" s="28"/>
      <c r="I37" s="28"/>
      <c r="J37" s="29"/>
    </row>
    <row r="38" spans="1:10" ht="16.5" customHeight="1" thickBot="1" x14ac:dyDescent="0.3">
      <c r="A38" s="36" t="s">
        <v>7</v>
      </c>
      <c r="B38" s="37"/>
      <c r="C38" s="14">
        <f>+SUM(C31:C37)</f>
        <v>16.169999999999998</v>
      </c>
      <c r="D38" s="30"/>
      <c r="E38" s="30"/>
      <c r="F38" s="30"/>
      <c r="G38" s="30"/>
      <c r="H38" s="30"/>
      <c r="I38" s="30"/>
      <c r="J38" s="31"/>
    </row>
    <row r="39" spans="1:10" x14ac:dyDescent="0.25">
      <c r="A39" s="12" t="s">
        <v>0</v>
      </c>
      <c r="B39" s="19"/>
      <c r="C39" s="13" t="s">
        <v>14</v>
      </c>
      <c r="D39" s="24"/>
      <c r="E39" s="25"/>
      <c r="F39" s="25"/>
      <c r="G39" s="25"/>
      <c r="H39" s="25"/>
      <c r="I39" s="25"/>
      <c r="J39" s="26"/>
    </row>
    <row r="40" spans="1:10" x14ac:dyDescent="0.25">
      <c r="A40" s="32" t="s">
        <v>3</v>
      </c>
      <c r="B40" s="34" t="s">
        <v>13</v>
      </c>
      <c r="C40" s="10">
        <v>0.77</v>
      </c>
      <c r="D40" s="27"/>
      <c r="E40" s="28"/>
      <c r="F40" s="28"/>
      <c r="G40" s="28"/>
      <c r="H40" s="28"/>
      <c r="I40" s="28"/>
      <c r="J40" s="29"/>
    </row>
    <row r="41" spans="1:10" x14ac:dyDescent="0.25">
      <c r="A41" s="33"/>
      <c r="B41" s="35"/>
      <c r="C41" s="11">
        <v>1.85</v>
      </c>
      <c r="D41" s="27"/>
      <c r="E41" s="28"/>
      <c r="F41" s="28"/>
      <c r="G41" s="28"/>
      <c r="H41" s="28"/>
      <c r="I41" s="28"/>
      <c r="J41" s="29"/>
    </row>
    <row r="42" spans="1:10" x14ac:dyDescent="0.25">
      <c r="A42" s="33"/>
      <c r="B42" s="35"/>
      <c r="C42" s="11">
        <v>0.37</v>
      </c>
      <c r="D42" s="27"/>
      <c r="E42" s="28"/>
      <c r="F42" s="28"/>
      <c r="G42" s="28"/>
      <c r="H42" s="28"/>
      <c r="I42" s="28"/>
      <c r="J42" s="29"/>
    </row>
    <row r="43" spans="1:10" x14ac:dyDescent="0.25">
      <c r="A43" s="33"/>
      <c r="B43" s="35"/>
      <c r="C43" s="11">
        <v>0.12</v>
      </c>
      <c r="D43" s="27"/>
      <c r="E43" s="28"/>
      <c r="F43" s="28"/>
      <c r="G43" s="28"/>
      <c r="H43" s="28"/>
      <c r="I43" s="28"/>
      <c r="J43" s="29"/>
    </row>
    <row r="44" spans="1:10" x14ac:dyDescent="0.25">
      <c r="A44" s="33"/>
      <c r="B44" s="35"/>
      <c r="C44" s="11">
        <v>0.55000000000000004</v>
      </c>
      <c r="D44" s="27"/>
      <c r="E44" s="28"/>
      <c r="F44" s="28"/>
      <c r="G44" s="28"/>
      <c r="H44" s="28"/>
      <c r="I44" s="28"/>
      <c r="J44" s="29"/>
    </row>
    <row r="45" spans="1:10" x14ac:dyDescent="0.25">
      <c r="A45" s="33"/>
      <c r="B45" s="35"/>
      <c r="C45" s="11">
        <v>0.65</v>
      </c>
      <c r="D45" s="27"/>
      <c r="E45" s="28"/>
      <c r="F45" s="28"/>
      <c r="G45" s="28"/>
      <c r="H45" s="28"/>
      <c r="I45" s="28"/>
      <c r="J45" s="29"/>
    </row>
    <row r="46" spans="1:10" x14ac:dyDescent="0.25">
      <c r="A46" s="33"/>
      <c r="B46" s="35"/>
      <c r="C46" s="11">
        <v>1.1100000000000001</v>
      </c>
      <c r="D46" s="27"/>
      <c r="E46" s="28"/>
      <c r="F46" s="28"/>
      <c r="G46" s="28"/>
      <c r="H46" s="28"/>
      <c r="I46" s="28"/>
      <c r="J46" s="29"/>
    </row>
    <row r="47" spans="1:10" ht="15.75" thickBot="1" x14ac:dyDescent="0.3">
      <c r="A47" s="33"/>
      <c r="B47" s="35"/>
      <c r="C47" s="11">
        <v>16.87</v>
      </c>
      <c r="D47" s="27"/>
      <c r="E47" s="28"/>
      <c r="F47" s="28"/>
      <c r="G47" s="28"/>
      <c r="H47" s="28"/>
      <c r="I47" s="28"/>
      <c r="J47" s="29"/>
    </row>
    <row r="48" spans="1:10" ht="16.5" customHeight="1" thickBot="1" x14ac:dyDescent="0.3">
      <c r="A48" s="36" t="s">
        <v>7</v>
      </c>
      <c r="B48" s="37"/>
      <c r="C48" s="14">
        <f>+SUM(C40:C47)</f>
        <v>22.290000000000003</v>
      </c>
      <c r="D48" s="30"/>
      <c r="E48" s="30"/>
      <c r="F48" s="30"/>
      <c r="G48" s="30"/>
      <c r="H48" s="30"/>
      <c r="I48" s="30"/>
      <c r="J48" s="31"/>
    </row>
    <row r="49" spans="1:10" x14ac:dyDescent="0.25">
      <c r="A49" s="12" t="s">
        <v>0</v>
      </c>
      <c r="B49" s="19"/>
      <c r="C49" s="13" t="s">
        <v>14</v>
      </c>
      <c r="D49" s="24"/>
      <c r="E49" s="25"/>
      <c r="F49" s="25"/>
      <c r="G49" s="25"/>
      <c r="H49" s="25"/>
      <c r="I49" s="25"/>
      <c r="J49" s="26"/>
    </row>
    <row r="50" spans="1:10" x14ac:dyDescent="0.25">
      <c r="A50" s="32" t="s">
        <v>3</v>
      </c>
      <c r="B50" s="34" t="s">
        <v>13</v>
      </c>
      <c r="C50" s="10">
        <v>0.77</v>
      </c>
      <c r="D50" s="27"/>
      <c r="E50" s="28"/>
      <c r="F50" s="28"/>
      <c r="G50" s="28"/>
      <c r="H50" s="28"/>
      <c r="I50" s="28"/>
      <c r="J50" s="29"/>
    </row>
    <row r="51" spans="1:10" x14ac:dyDescent="0.25">
      <c r="A51" s="33"/>
      <c r="B51" s="35"/>
      <c r="C51" s="11">
        <v>1.85</v>
      </c>
      <c r="D51" s="27"/>
      <c r="E51" s="28"/>
      <c r="F51" s="28"/>
      <c r="G51" s="28"/>
      <c r="H51" s="28"/>
      <c r="I51" s="28"/>
      <c r="J51" s="29"/>
    </row>
    <row r="52" spans="1:10" x14ac:dyDescent="0.25">
      <c r="A52" s="33"/>
      <c r="B52" s="35"/>
      <c r="C52" s="11">
        <v>0.37</v>
      </c>
      <c r="D52" s="27"/>
      <c r="E52" s="28"/>
      <c r="F52" s="28"/>
      <c r="G52" s="28"/>
      <c r="H52" s="28"/>
      <c r="I52" s="28"/>
      <c r="J52" s="29"/>
    </row>
    <row r="53" spans="1:10" x14ac:dyDescent="0.25">
      <c r="A53" s="33"/>
      <c r="B53" s="35"/>
      <c r="C53" s="11">
        <v>0.12</v>
      </c>
      <c r="D53" s="27"/>
      <c r="E53" s="28"/>
      <c r="F53" s="28"/>
      <c r="G53" s="28"/>
      <c r="H53" s="28"/>
      <c r="I53" s="28"/>
      <c r="J53" s="29"/>
    </row>
    <row r="54" spans="1:10" x14ac:dyDescent="0.25">
      <c r="A54" s="33"/>
      <c r="B54" s="35"/>
      <c r="C54" s="11">
        <v>0.55000000000000004</v>
      </c>
      <c r="D54" s="27"/>
      <c r="E54" s="28"/>
      <c r="F54" s="28"/>
      <c r="G54" s="28"/>
      <c r="H54" s="28"/>
      <c r="I54" s="28"/>
      <c r="J54" s="29"/>
    </row>
    <row r="55" spans="1:10" x14ac:dyDescent="0.25">
      <c r="A55" s="33"/>
      <c r="B55" s="35"/>
      <c r="C55" s="11">
        <v>0.65</v>
      </c>
      <c r="D55" s="27"/>
      <c r="E55" s="28"/>
      <c r="F55" s="28"/>
      <c r="G55" s="28"/>
      <c r="H55" s="28"/>
      <c r="I55" s="28"/>
      <c r="J55" s="29"/>
    </row>
    <row r="56" spans="1:10" x14ac:dyDescent="0.25">
      <c r="A56" s="33"/>
      <c r="B56" s="35"/>
      <c r="C56" s="11">
        <v>1.1100000000000001</v>
      </c>
      <c r="D56" s="27"/>
      <c r="E56" s="28"/>
      <c r="F56" s="28"/>
      <c r="G56" s="28"/>
      <c r="H56" s="28"/>
      <c r="I56" s="28"/>
      <c r="J56" s="29"/>
    </row>
    <row r="57" spans="1:10" ht="15.75" thickBot="1" x14ac:dyDescent="0.3">
      <c r="A57" s="33"/>
      <c r="B57" s="35"/>
      <c r="C57" s="11">
        <v>16.87</v>
      </c>
      <c r="D57" s="27"/>
      <c r="E57" s="28"/>
      <c r="F57" s="28"/>
      <c r="G57" s="28"/>
      <c r="H57" s="28"/>
      <c r="I57" s="28"/>
      <c r="J57" s="29"/>
    </row>
    <row r="58" spans="1:10" ht="16.5" customHeight="1" thickBot="1" x14ac:dyDescent="0.3">
      <c r="A58" s="36" t="s">
        <v>7</v>
      </c>
      <c r="B58" s="37"/>
      <c r="C58" s="14">
        <f>+SUM(C50:C57)</f>
        <v>22.290000000000003</v>
      </c>
      <c r="D58" s="30"/>
      <c r="E58" s="30"/>
      <c r="F58" s="30"/>
      <c r="G58" s="30"/>
      <c r="H58" s="30"/>
      <c r="I58" s="30"/>
      <c r="J58" s="31"/>
    </row>
    <row r="59" spans="1:10" x14ac:dyDescent="0.25">
      <c r="A59" s="12" t="s">
        <v>0</v>
      </c>
      <c r="B59" s="19"/>
      <c r="C59" s="13" t="s">
        <v>14</v>
      </c>
      <c r="D59" s="24"/>
      <c r="E59" s="25"/>
      <c r="F59" s="25"/>
      <c r="G59" s="25"/>
      <c r="H59" s="25"/>
      <c r="I59" s="25"/>
      <c r="J59" s="26"/>
    </row>
    <row r="60" spans="1:10" x14ac:dyDescent="0.25">
      <c r="A60" s="32" t="s">
        <v>5</v>
      </c>
      <c r="B60" s="34" t="s">
        <v>13</v>
      </c>
      <c r="C60" s="10">
        <v>0.77</v>
      </c>
      <c r="D60" s="27"/>
      <c r="E60" s="28"/>
      <c r="F60" s="28"/>
      <c r="G60" s="28"/>
      <c r="H60" s="28"/>
      <c r="I60" s="28"/>
      <c r="J60" s="29"/>
    </row>
    <row r="61" spans="1:10" x14ac:dyDescent="0.25">
      <c r="A61" s="33"/>
      <c r="B61" s="35"/>
      <c r="C61" s="11">
        <v>0.65</v>
      </c>
      <c r="D61" s="27"/>
      <c r="E61" s="28"/>
      <c r="F61" s="28"/>
      <c r="G61" s="28"/>
      <c r="H61" s="28"/>
      <c r="I61" s="28"/>
      <c r="J61" s="29"/>
    </row>
    <row r="62" spans="1:10" x14ac:dyDescent="0.25">
      <c r="A62" s="33"/>
      <c r="B62" s="35"/>
      <c r="C62" s="11">
        <v>1.1100000000000001</v>
      </c>
      <c r="D62" s="27"/>
      <c r="E62" s="28"/>
      <c r="F62" s="28"/>
      <c r="G62" s="28"/>
      <c r="H62" s="28"/>
      <c r="I62" s="28"/>
      <c r="J62" s="29"/>
    </row>
    <row r="63" spans="1:10" x14ac:dyDescent="0.25">
      <c r="A63" s="33"/>
      <c r="B63" s="35"/>
      <c r="C63" s="11">
        <v>1.85</v>
      </c>
      <c r="D63" s="27"/>
      <c r="E63" s="28"/>
      <c r="F63" s="28"/>
      <c r="G63" s="28"/>
      <c r="H63" s="28"/>
      <c r="I63" s="28"/>
      <c r="J63" s="29"/>
    </row>
    <row r="64" spans="1:10" x14ac:dyDescent="0.25">
      <c r="A64" s="33"/>
      <c r="B64" s="35"/>
      <c r="C64" s="11">
        <v>0.12</v>
      </c>
      <c r="D64" s="27"/>
      <c r="E64" s="28"/>
      <c r="F64" s="28"/>
      <c r="G64" s="28"/>
      <c r="H64" s="28"/>
      <c r="I64" s="28"/>
      <c r="J64" s="29"/>
    </row>
    <row r="65" spans="1:10" x14ac:dyDescent="0.25">
      <c r="A65" s="33"/>
      <c r="B65" s="35"/>
      <c r="C65" s="11">
        <v>0.37</v>
      </c>
      <c r="D65" s="27"/>
      <c r="E65" s="28"/>
      <c r="F65" s="28"/>
      <c r="G65" s="28"/>
      <c r="H65" s="28"/>
      <c r="I65" s="28"/>
      <c r="J65" s="29"/>
    </row>
    <row r="66" spans="1:10" x14ac:dyDescent="0.25">
      <c r="A66" s="33"/>
      <c r="B66" s="35"/>
      <c r="C66" s="11">
        <v>1.28</v>
      </c>
      <c r="D66" s="27"/>
      <c r="E66" s="28"/>
      <c r="F66" s="28"/>
      <c r="G66" s="28"/>
      <c r="H66" s="28"/>
      <c r="I66" s="28"/>
      <c r="J66" s="29"/>
    </row>
    <row r="67" spans="1:10" ht="15.75" thickBot="1" x14ac:dyDescent="0.3">
      <c r="A67" s="33"/>
      <c r="B67" s="35"/>
      <c r="C67" s="11">
        <v>14.05</v>
      </c>
      <c r="D67" s="27"/>
      <c r="E67" s="28"/>
      <c r="F67" s="28"/>
      <c r="G67" s="28"/>
      <c r="H67" s="28"/>
      <c r="I67" s="28"/>
      <c r="J67" s="29"/>
    </row>
    <row r="68" spans="1:10" ht="16.5" customHeight="1" thickBot="1" x14ac:dyDescent="0.3">
      <c r="A68" s="36" t="s">
        <v>7</v>
      </c>
      <c r="B68" s="37"/>
      <c r="C68" s="14">
        <f>+SUM(C60:C67)</f>
        <v>20.200000000000003</v>
      </c>
      <c r="D68" s="30"/>
      <c r="E68" s="30"/>
      <c r="F68" s="30"/>
      <c r="G68" s="30"/>
      <c r="H68" s="30"/>
      <c r="I68" s="30"/>
      <c r="J68" s="31"/>
    </row>
    <row r="69" spans="1:10" x14ac:dyDescent="0.25">
      <c r="A69" s="12" t="s">
        <v>0</v>
      </c>
      <c r="B69" s="19"/>
      <c r="C69" s="13" t="s">
        <v>14</v>
      </c>
      <c r="D69" s="24"/>
      <c r="E69" s="25"/>
      <c r="F69" s="25"/>
      <c r="G69" s="25"/>
      <c r="H69" s="25"/>
      <c r="I69" s="25"/>
      <c r="J69" s="26"/>
    </row>
    <row r="70" spans="1:10" x14ac:dyDescent="0.25">
      <c r="A70" s="32" t="s">
        <v>6</v>
      </c>
      <c r="B70" s="34" t="s">
        <v>13</v>
      </c>
      <c r="C70" s="10">
        <v>0.77</v>
      </c>
      <c r="D70" s="27"/>
      <c r="E70" s="28"/>
      <c r="F70" s="28"/>
      <c r="G70" s="28"/>
      <c r="H70" s="28"/>
      <c r="I70" s="28"/>
      <c r="J70" s="29"/>
    </row>
    <row r="71" spans="1:10" x14ac:dyDescent="0.25">
      <c r="A71" s="33"/>
      <c r="B71" s="35"/>
      <c r="C71" s="11">
        <v>0.65</v>
      </c>
      <c r="D71" s="27"/>
      <c r="E71" s="28"/>
      <c r="F71" s="28"/>
      <c r="G71" s="28"/>
      <c r="H71" s="28"/>
      <c r="I71" s="28"/>
      <c r="J71" s="29"/>
    </row>
    <row r="72" spans="1:10" x14ac:dyDescent="0.25">
      <c r="A72" s="33"/>
      <c r="B72" s="35"/>
      <c r="C72" s="11">
        <v>1.1100000000000001</v>
      </c>
      <c r="D72" s="27"/>
      <c r="E72" s="28"/>
      <c r="F72" s="28"/>
      <c r="G72" s="28"/>
      <c r="H72" s="28"/>
      <c r="I72" s="28"/>
      <c r="J72" s="29"/>
    </row>
    <row r="73" spans="1:10" x14ac:dyDescent="0.25">
      <c r="A73" s="33"/>
      <c r="B73" s="35"/>
      <c r="C73" s="11">
        <v>1.85</v>
      </c>
      <c r="D73" s="27"/>
      <c r="E73" s="28"/>
      <c r="F73" s="28"/>
      <c r="G73" s="28"/>
      <c r="H73" s="28"/>
      <c r="I73" s="28"/>
      <c r="J73" s="29"/>
    </row>
    <row r="74" spans="1:10" x14ac:dyDescent="0.25">
      <c r="A74" s="33"/>
      <c r="B74" s="35"/>
      <c r="C74" s="11">
        <v>0.37</v>
      </c>
      <c r="D74" s="27"/>
      <c r="E74" s="28"/>
      <c r="F74" s="28"/>
      <c r="G74" s="28"/>
      <c r="H74" s="28"/>
      <c r="I74" s="28"/>
      <c r="J74" s="29"/>
    </row>
    <row r="75" spans="1:10" x14ac:dyDescent="0.25">
      <c r="A75" s="33"/>
      <c r="B75" s="35"/>
      <c r="C75" s="11">
        <v>0.12</v>
      </c>
      <c r="D75" s="27"/>
      <c r="E75" s="28"/>
      <c r="F75" s="28"/>
      <c r="G75" s="28"/>
      <c r="H75" s="28"/>
      <c r="I75" s="28"/>
      <c r="J75" s="29"/>
    </row>
    <row r="76" spans="1:10" x14ac:dyDescent="0.25">
      <c r="A76" s="33"/>
      <c r="B76" s="35"/>
      <c r="C76" s="11">
        <v>0.55000000000000004</v>
      </c>
      <c r="D76" s="27"/>
      <c r="E76" s="28"/>
      <c r="F76" s="28"/>
      <c r="G76" s="28"/>
      <c r="H76" s="28"/>
      <c r="I76" s="28"/>
      <c r="J76" s="29"/>
    </row>
    <row r="77" spans="1:10" ht="15.75" thickBot="1" x14ac:dyDescent="0.3">
      <c r="A77" s="33"/>
      <c r="B77" s="35"/>
      <c r="C77" s="11">
        <v>13.11</v>
      </c>
      <c r="D77" s="27"/>
      <c r="E77" s="28"/>
      <c r="F77" s="28"/>
      <c r="G77" s="28"/>
      <c r="H77" s="28"/>
      <c r="I77" s="28"/>
      <c r="J77" s="29"/>
    </row>
    <row r="78" spans="1:10" ht="16.5" customHeight="1" thickBot="1" x14ac:dyDescent="0.3">
      <c r="A78" s="36" t="s">
        <v>7</v>
      </c>
      <c r="B78" s="37"/>
      <c r="C78" s="14">
        <f>+SUM(C70:C77)</f>
        <v>18.53</v>
      </c>
      <c r="D78" s="30"/>
      <c r="E78" s="30"/>
      <c r="F78" s="30"/>
      <c r="G78" s="30"/>
      <c r="H78" s="30"/>
      <c r="I78" s="30"/>
      <c r="J78" s="31"/>
    </row>
    <row r="79" spans="1:10" x14ac:dyDescent="0.25">
      <c r="A79" s="12" t="s">
        <v>0</v>
      </c>
      <c r="B79" s="19"/>
      <c r="C79" s="13" t="s">
        <v>14</v>
      </c>
      <c r="D79" s="24"/>
      <c r="E79" s="25"/>
      <c r="F79" s="25"/>
      <c r="G79" s="25"/>
      <c r="H79" s="25"/>
      <c r="I79" s="25"/>
      <c r="J79" s="26"/>
    </row>
    <row r="80" spans="1:10" ht="360.75" customHeight="1" x14ac:dyDescent="0.25">
      <c r="A80" s="70"/>
      <c r="B80" s="61" t="s">
        <v>13</v>
      </c>
      <c r="C80" s="18">
        <v>29</v>
      </c>
      <c r="D80" s="27"/>
      <c r="E80" s="28"/>
      <c r="F80" s="28"/>
      <c r="G80" s="28"/>
      <c r="H80" s="28"/>
      <c r="I80" s="28"/>
      <c r="J80" s="29"/>
    </row>
    <row r="81" spans="1:10" ht="15" customHeight="1" x14ac:dyDescent="0.25">
      <c r="A81" s="70"/>
      <c r="B81" s="61"/>
      <c r="C81" s="6">
        <v>0.15</v>
      </c>
      <c r="D81" s="28"/>
      <c r="E81" s="28"/>
      <c r="F81" s="28"/>
      <c r="G81" s="28"/>
      <c r="H81" s="28"/>
      <c r="I81" s="28"/>
      <c r="J81" s="29"/>
    </row>
    <row r="82" spans="1:10" ht="15" customHeight="1" x14ac:dyDescent="0.25">
      <c r="A82" s="70"/>
      <c r="B82" s="61"/>
      <c r="C82" s="6">
        <v>0.63</v>
      </c>
      <c r="D82" s="28"/>
      <c r="E82" s="28"/>
      <c r="F82" s="28"/>
      <c r="G82" s="28"/>
      <c r="H82" s="28"/>
      <c r="I82" s="28"/>
      <c r="J82" s="29"/>
    </row>
    <row r="83" spans="1:10" ht="15" customHeight="1" x14ac:dyDescent="0.25">
      <c r="A83" s="70"/>
      <c r="B83" s="61"/>
      <c r="C83" s="6">
        <v>1.51</v>
      </c>
      <c r="D83" s="28"/>
      <c r="E83" s="28"/>
      <c r="F83" s="28"/>
      <c r="G83" s="28"/>
      <c r="H83" s="28"/>
      <c r="I83" s="28"/>
      <c r="J83" s="29"/>
    </row>
    <row r="84" spans="1:10" ht="15" customHeight="1" x14ac:dyDescent="0.25">
      <c r="A84" s="70"/>
      <c r="B84" s="61"/>
      <c r="C84" s="6">
        <v>1.69</v>
      </c>
      <c r="D84" s="28"/>
      <c r="E84" s="28"/>
      <c r="F84" s="28"/>
      <c r="G84" s="28"/>
      <c r="H84" s="28"/>
      <c r="I84" s="28"/>
      <c r="J84" s="29"/>
    </row>
    <row r="85" spans="1:10" ht="15" customHeight="1" x14ac:dyDescent="0.25">
      <c r="A85" s="70"/>
      <c r="B85" s="61"/>
      <c r="C85" s="6">
        <v>0.9</v>
      </c>
      <c r="D85" s="28"/>
      <c r="E85" s="28"/>
      <c r="F85" s="28"/>
      <c r="G85" s="28"/>
      <c r="H85" s="28"/>
      <c r="I85" s="28"/>
      <c r="J85" s="29"/>
    </row>
    <row r="86" spans="1:10" ht="15" customHeight="1" thickBot="1" x14ac:dyDescent="0.3">
      <c r="A86" s="32"/>
      <c r="B86" s="34"/>
      <c r="C86" s="18">
        <v>1.72</v>
      </c>
      <c r="D86" s="28"/>
      <c r="E86" s="28"/>
      <c r="F86" s="28"/>
      <c r="G86" s="28"/>
      <c r="H86" s="28"/>
      <c r="I86" s="28"/>
      <c r="J86" s="29"/>
    </row>
    <row r="87" spans="1:10" ht="16.5" customHeight="1" thickBot="1" x14ac:dyDescent="0.3">
      <c r="A87" s="36" t="s">
        <v>7</v>
      </c>
      <c r="B87" s="37"/>
      <c r="C87" s="14">
        <f>+SUM(C80:C86)</f>
        <v>35.599999999999994</v>
      </c>
      <c r="D87" s="52"/>
      <c r="E87" s="52"/>
      <c r="F87" s="52"/>
      <c r="G87" s="52"/>
      <c r="H87" s="52"/>
      <c r="I87" s="52"/>
      <c r="J87" s="53"/>
    </row>
    <row r="88" spans="1:10" ht="15.75" thickBot="1" x14ac:dyDescent="0.3">
      <c r="C88" s="3"/>
    </row>
    <row r="89" spans="1:10" ht="15.75" thickBot="1" x14ac:dyDescent="0.3">
      <c r="A89" s="57" t="s">
        <v>20</v>
      </c>
      <c r="B89" s="58"/>
      <c r="C89" s="59"/>
      <c r="D89" s="15">
        <f>+C21+C29+C38+C48+C58+C68+C78+C87</f>
        <v>185.86</v>
      </c>
    </row>
    <row r="90" spans="1:10" x14ac:dyDescent="0.25">
      <c r="C90" s="3"/>
    </row>
    <row r="91" spans="1:10" x14ac:dyDescent="0.25">
      <c r="C91" s="3"/>
    </row>
    <row r="92" spans="1:10" x14ac:dyDescent="0.25">
      <c r="C92" s="3"/>
    </row>
    <row r="93" spans="1:10" x14ac:dyDescent="0.25">
      <c r="C93" s="3"/>
    </row>
    <row r="94" spans="1:10" x14ac:dyDescent="0.25">
      <c r="C94" s="3"/>
    </row>
    <row r="95" spans="1:10" x14ac:dyDescent="0.25">
      <c r="C95" s="3"/>
    </row>
    <row r="96" spans="1:10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  <row r="1051" spans="3:3" x14ac:dyDescent="0.25">
      <c r="C1051" s="3"/>
    </row>
    <row r="1052" spans="3:3" x14ac:dyDescent="0.25">
      <c r="C1052" s="3"/>
    </row>
    <row r="1053" spans="3:3" x14ac:dyDescent="0.25">
      <c r="C1053" s="3"/>
    </row>
    <row r="1054" spans="3:3" x14ac:dyDescent="0.25">
      <c r="C1054" s="3"/>
    </row>
    <row r="1055" spans="3:3" x14ac:dyDescent="0.25">
      <c r="C1055" s="3"/>
    </row>
    <row r="1056" spans="3:3" x14ac:dyDescent="0.25">
      <c r="C1056" s="3"/>
    </row>
    <row r="1057" spans="3:3" x14ac:dyDescent="0.25">
      <c r="C1057" s="3"/>
    </row>
    <row r="1058" spans="3:3" x14ac:dyDescent="0.25">
      <c r="C1058" s="3"/>
    </row>
    <row r="1059" spans="3:3" x14ac:dyDescent="0.25">
      <c r="C1059" s="3"/>
    </row>
    <row r="1060" spans="3:3" x14ac:dyDescent="0.25">
      <c r="C1060" s="3"/>
    </row>
    <row r="1061" spans="3:3" x14ac:dyDescent="0.25">
      <c r="C1061" s="3"/>
    </row>
    <row r="1062" spans="3:3" x14ac:dyDescent="0.25">
      <c r="C1062" s="3"/>
    </row>
    <row r="1063" spans="3:3" x14ac:dyDescent="0.25">
      <c r="C1063" s="3"/>
    </row>
    <row r="1064" spans="3:3" x14ac:dyDescent="0.25">
      <c r="C1064" s="3"/>
    </row>
    <row r="1065" spans="3:3" x14ac:dyDescent="0.25">
      <c r="C1065" s="3"/>
    </row>
    <row r="1066" spans="3:3" x14ac:dyDescent="0.25">
      <c r="C1066" s="3"/>
    </row>
    <row r="1067" spans="3:3" x14ac:dyDescent="0.25">
      <c r="C1067" s="3"/>
    </row>
    <row r="1068" spans="3:3" x14ac:dyDescent="0.25">
      <c r="C1068" s="3"/>
    </row>
    <row r="1069" spans="3:3" x14ac:dyDescent="0.25">
      <c r="C1069" s="3"/>
    </row>
    <row r="1070" spans="3:3" x14ac:dyDescent="0.25">
      <c r="C1070" s="3"/>
    </row>
    <row r="1071" spans="3:3" x14ac:dyDescent="0.25">
      <c r="C1071" s="3"/>
    </row>
    <row r="1072" spans="3:3" x14ac:dyDescent="0.25">
      <c r="C1072" s="3"/>
    </row>
    <row r="1073" spans="3:3" x14ac:dyDescent="0.25">
      <c r="C1073" s="3"/>
    </row>
    <row r="1074" spans="3:3" x14ac:dyDescent="0.25">
      <c r="C1074" s="3"/>
    </row>
    <row r="1075" spans="3:3" x14ac:dyDescent="0.25">
      <c r="C1075" s="3"/>
    </row>
    <row r="1076" spans="3:3" x14ac:dyDescent="0.25">
      <c r="C1076" s="3"/>
    </row>
    <row r="1077" spans="3:3" x14ac:dyDescent="0.25">
      <c r="C1077" s="3"/>
    </row>
    <row r="1078" spans="3:3" x14ac:dyDescent="0.25">
      <c r="C1078" s="3"/>
    </row>
    <row r="1079" spans="3:3" x14ac:dyDescent="0.25">
      <c r="C1079" s="3"/>
    </row>
    <row r="1080" spans="3:3" x14ac:dyDescent="0.25">
      <c r="C1080" s="3"/>
    </row>
    <row r="1081" spans="3:3" x14ac:dyDescent="0.25">
      <c r="C1081" s="3"/>
    </row>
    <row r="1082" spans="3:3" x14ac:dyDescent="0.25">
      <c r="C1082" s="3"/>
    </row>
    <row r="1083" spans="3:3" x14ac:dyDescent="0.25">
      <c r="C1083" s="3"/>
    </row>
    <row r="1084" spans="3:3" x14ac:dyDescent="0.25">
      <c r="C1084" s="3"/>
    </row>
    <row r="1085" spans="3:3" x14ac:dyDescent="0.25">
      <c r="C1085" s="3"/>
    </row>
    <row r="1086" spans="3:3" x14ac:dyDescent="0.25">
      <c r="C1086" s="3"/>
    </row>
    <row r="1087" spans="3:3" x14ac:dyDescent="0.25">
      <c r="C1087" s="3"/>
    </row>
    <row r="1088" spans="3:3" x14ac:dyDescent="0.25">
      <c r="C1088" s="3"/>
    </row>
    <row r="1089" spans="3:3" x14ac:dyDescent="0.25">
      <c r="C1089" s="3"/>
    </row>
    <row r="1090" spans="3:3" x14ac:dyDescent="0.25">
      <c r="C1090" s="3"/>
    </row>
    <row r="1091" spans="3:3" x14ac:dyDescent="0.25">
      <c r="C1091" s="3"/>
    </row>
    <row r="1092" spans="3:3" x14ac:dyDescent="0.25">
      <c r="C1092" s="3"/>
    </row>
    <row r="1093" spans="3:3" x14ac:dyDescent="0.25">
      <c r="C1093" s="3"/>
    </row>
    <row r="1094" spans="3:3" x14ac:dyDescent="0.25">
      <c r="C1094" s="3"/>
    </row>
    <row r="1095" spans="3:3" x14ac:dyDescent="0.25">
      <c r="C1095" s="3"/>
    </row>
    <row r="1096" spans="3:3" x14ac:dyDescent="0.25">
      <c r="C1096" s="3"/>
    </row>
    <row r="1097" spans="3:3" x14ac:dyDescent="0.25">
      <c r="C1097" s="3"/>
    </row>
    <row r="1098" spans="3:3" x14ac:dyDescent="0.25">
      <c r="C1098" s="3"/>
    </row>
    <row r="1099" spans="3:3" x14ac:dyDescent="0.25">
      <c r="C1099" s="3"/>
    </row>
    <row r="1100" spans="3:3" x14ac:dyDescent="0.25">
      <c r="C1100" s="3"/>
    </row>
    <row r="1101" spans="3:3" x14ac:dyDescent="0.25">
      <c r="C1101" s="3"/>
    </row>
    <row r="1102" spans="3:3" x14ac:dyDescent="0.25">
      <c r="C1102" s="3"/>
    </row>
    <row r="1103" spans="3:3" x14ac:dyDescent="0.25">
      <c r="C1103" s="3"/>
    </row>
    <row r="1104" spans="3:3" x14ac:dyDescent="0.25">
      <c r="C1104" s="3"/>
    </row>
  </sheetData>
  <mergeCells count="36">
    <mergeCell ref="A87:B87"/>
    <mergeCell ref="A89:C89"/>
    <mergeCell ref="D79:J87"/>
    <mergeCell ref="D22:J29"/>
    <mergeCell ref="A1:J11"/>
    <mergeCell ref="A12:J12"/>
    <mergeCell ref="B13:J13"/>
    <mergeCell ref="D14:J21"/>
    <mergeCell ref="A15:A20"/>
    <mergeCell ref="B15:B20"/>
    <mergeCell ref="A21:B21"/>
    <mergeCell ref="D30:J38"/>
    <mergeCell ref="A31:A37"/>
    <mergeCell ref="B31:B37"/>
    <mergeCell ref="A38:B38"/>
    <mergeCell ref="D39:J48"/>
    <mergeCell ref="D69:J78"/>
    <mergeCell ref="A70:A77"/>
    <mergeCell ref="B70:B77"/>
    <mergeCell ref="A78:B78"/>
    <mergeCell ref="A40:A47"/>
    <mergeCell ref="B40:B47"/>
    <mergeCell ref="A48:B48"/>
    <mergeCell ref="D49:J58"/>
    <mergeCell ref="A50:A57"/>
    <mergeCell ref="B50:B57"/>
    <mergeCell ref="A58:B58"/>
    <mergeCell ref="D59:J68"/>
    <mergeCell ref="A60:A67"/>
    <mergeCell ref="B60:B67"/>
    <mergeCell ref="A68:B68"/>
    <mergeCell ref="A80:A86"/>
    <mergeCell ref="B80:B86"/>
    <mergeCell ref="A23:A28"/>
    <mergeCell ref="B23:B28"/>
    <mergeCell ref="A29:B2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9"/>
  <sheetViews>
    <sheetView topLeftCell="A28" zoomScaleNormal="100" workbookViewId="0">
      <selection activeCell="A32" sqref="A1:J32"/>
    </sheetView>
  </sheetViews>
  <sheetFormatPr baseColWidth="10" defaultRowHeight="15" x14ac:dyDescent="0.25"/>
  <cols>
    <col min="11" max="11" width="13" customWidth="1"/>
  </cols>
  <sheetData>
    <row r="1" spans="1:11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1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1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1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1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1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1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1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1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1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1" ht="15.75" thickBot="1" x14ac:dyDescent="0.3">
      <c r="A12" s="47" t="s">
        <v>9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1" x14ac:dyDescent="0.25">
      <c r="A13" s="1" t="s">
        <v>10</v>
      </c>
      <c r="B13" s="50" t="s">
        <v>22</v>
      </c>
      <c r="C13" s="50"/>
      <c r="D13" s="50"/>
      <c r="E13" s="50"/>
      <c r="F13" s="50"/>
      <c r="G13" s="50"/>
      <c r="H13" s="50"/>
      <c r="I13" s="50"/>
      <c r="J13" s="51"/>
    </row>
    <row r="14" spans="1:11" x14ac:dyDescent="0.25">
      <c r="A14" s="12" t="s">
        <v>0</v>
      </c>
      <c r="B14" s="19"/>
      <c r="C14" s="13" t="s">
        <v>14</v>
      </c>
      <c r="D14" s="24"/>
      <c r="E14" s="25"/>
      <c r="F14" s="25"/>
      <c r="G14" s="25"/>
      <c r="H14" s="25"/>
      <c r="I14" s="25"/>
      <c r="J14" s="26"/>
    </row>
    <row r="15" spans="1:11" ht="50.25" customHeight="1" x14ac:dyDescent="0.25">
      <c r="A15" s="66"/>
      <c r="B15" s="61" t="s">
        <v>13</v>
      </c>
      <c r="C15" s="20">
        <v>0.16</v>
      </c>
      <c r="D15" s="27"/>
      <c r="E15" s="28"/>
      <c r="F15" s="28"/>
      <c r="G15" s="28"/>
      <c r="H15" s="28"/>
      <c r="I15" s="28"/>
      <c r="J15" s="29"/>
      <c r="K15" s="21" t="s">
        <v>24</v>
      </c>
    </row>
    <row r="16" spans="1:11" ht="50.25" customHeight="1" x14ac:dyDescent="0.25">
      <c r="A16" s="66"/>
      <c r="B16" s="61"/>
      <c r="C16" s="20">
        <v>4.62</v>
      </c>
      <c r="D16" s="27"/>
      <c r="E16" s="28"/>
      <c r="F16" s="28"/>
      <c r="G16" s="28"/>
      <c r="H16" s="28"/>
      <c r="I16" s="28"/>
      <c r="J16" s="29"/>
    </row>
    <row r="17" spans="1:10" ht="50.25" customHeight="1" x14ac:dyDescent="0.25">
      <c r="A17" s="66"/>
      <c r="B17" s="61"/>
      <c r="C17" s="20">
        <v>8.0500000000000007</v>
      </c>
      <c r="D17" s="27"/>
      <c r="E17" s="28"/>
      <c r="F17" s="28"/>
      <c r="G17" s="28"/>
      <c r="H17" s="28"/>
      <c r="I17" s="28"/>
      <c r="J17" s="29"/>
    </row>
    <row r="18" spans="1:10" ht="50.25" customHeight="1" x14ac:dyDescent="0.25">
      <c r="A18" s="66"/>
      <c r="B18" s="61"/>
      <c r="C18" s="20">
        <v>0.5</v>
      </c>
      <c r="D18" s="27"/>
      <c r="E18" s="28"/>
      <c r="F18" s="28"/>
      <c r="G18" s="28"/>
      <c r="H18" s="28"/>
      <c r="I18" s="28"/>
      <c r="J18" s="29"/>
    </row>
    <row r="19" spans="1:10" ht="50.25" customHeight="1" x14ac:dyDescent="0.25">
      <c r="A19" s="66"/>
      <c r="B19" s="61"/>
      <c r="C19" s="20">
        <v>0.17</v>
      </c>
      <c r="D19" s="27"/>
      <c r="E19" s="28"/>
      <c r="F19" s="28"/>
      <c r="G19" s="28"/>
      <c r="H19" s="28"/>
      <c r="I19" s="28"/>
      <c r="J19" s="29"/>
    </row>
    <row r="20" spans="1:10" ht="50.25" customHeight="1" x14ac:dyDescent="0.25">
      <c r="A20" s="66"/>
      <c r="B20" s="61"/>
      <c r="C20" s="20">
        <v>1.96</v>
      </c>
      <c r="D20" s="28"/>
      <c r="E20" s="28"/>
      <c r="F20" s="28"/>
      <c r="G20" s="28"/>
      <c r="H20" s="28"/>
      <c r="I20" s="28"/>
      <c r="J20" s="29"/>
    </row>
    <row r="21" spans="1:10" ht="50.25" customHeight="1" thickBot="1" x14ac:dyDescent="0.3">
      <c r="A21" s="67"/>
      <c r="B21" s="34"/>
      <c r="C21" s="10">
        <v>0.25</v>
      </c>
      <c r="D21" s="28"/>
      <c r="E21" s="28"/>
      <c r="F21" s="28"/>
      <c r="G21" s="28"/>
      <c r="H21" s="28"/>
      <c r="I21" s="28"/>
      <c r="J21" s="29"/>
    </row>
    <row r="22" spans="1:10" ht="16.5" customHeight="1" thickBot="1" x14ac:dyDescent="0.3">
      <c r="A22" s="36" t="s">
        <v>7</v>
      </c>
      <c r="B22" s="37"/>
      <c r="C22" s="14">
        <f>+SUM(C15:C21)</f>
        <v>15.71</v>
      </c>
      <c r="D22" s="30"/>
      <c r="E22" s="30"/>
      <c r="F22" s="30"/>
      <c r="G22" s="30"/>
      <c r="H22" s="30"/>
      <c r="I22" s="30"/>
      <c r="J22" s="31"/>
    </row>
    <row r="23" spans="1:10" x14ac:dyDescent="0.25">
      <c r="A23" s="12" t="s">
        <v>0</v>
      </c>
      <c r="B23" s="19"/>
      <c r="C23" s="13" t="s">
        <v>14</v>
      </c>
      <c r="D23" s="24"/>
      <c r="E23" s="25"/>
      <c r="F23" s="25"/>
      <c r="G23" s="25"/>
      <c r="H23" s="25"/>
      <c r="I23" s="25"/>
      <c r="J23" s="26"/>
    </row>
    <row r="24" spans="1:10" ht="50.25" customHeight="1" x14ac:dyDescent="0.25">
      <c r="A24" s="68"/>
      <c r="B24" s="61"/>
      <c r="C24" s="20">
        <v>0.25</v>
      </c>
      <c r="D24" s="27"/>
      <c r="E24" s="28"/>
      <c r="F24" s="28"/>
      <c r="G24" s="28"/>
      <c r="H24" s="28"/>
      <c r="I24" s="28"/>
      <c r="J24" s="29"/>
    </row>
    <row r="25" spans="1:10" ht="50.25" customHeight="1" x14ac:dyDescent="0.25">
      <c r="A25" s="69"/>
      <c r="B25" s="61"/>
      <c r="C25" s="20">
        <v>1.1299999999999999</v>
      </c>
      <c r="D25" s="27"/>
      <c r="E25" s="28"/>
      <c r="F25" s="28"/>
      <c r="G25" s="28"/>
      <c r="H25" s="28"/>
      <c r="I25" s="28"/>
      <c r="J25" s="29"/>
    </row>
    <row r="26" spans="1:10" ht="50.25" customHeight="1" x14ac:dyDescent="0.25">
      <c r="A26" s="69"/>
      <c r="B26" s="61"/>
      <c r="C26" s="20">
        <v>0.12</v>
      </c>
      <c r="D26" s="27"/>
      <c r="E26" s="28"/>
      <c r="F26" s="28"/>
      <c r="G26" s="28"/>
      <c r="H26" s="28"/>
      <c r="I26" s="28"/>
      <c r="J26" s="29"/>
    </row>
    <row r="27" spans="1:10" ht="50.25" customHeight="1" x14ac:dyDescent="0.25">
      <c r="A27" s="69"/>
      <c r="B27" s="61"/>
      <c r="C27" s="20">
        <v>6.36</v>
      </c>
      <c r="D27" s="28"/>
      <c r="E27" s="28"/>
      <c r="F27" s="28"/>
      <c r="G27" s="28"/>
      <c r="H27" s="28"/>
      <c r="I27" s="28"/>
      <c r="J27" s="29"/>
    </row>
    <row r="28" spans="1:10" ht="50.25" customHeight="1" x14ac:dyDescent="0.25">
      <c r="A28" s="69"/>
      <c r="B28" s="61"/>
      <c r="C28" s="10">
        <v>4.17</v>
      </c>
      <c r="D28" s="28"/>
      <c r="E28" s="28"/>
      <c r="F28" s="28"/>
      <c r="G28" s="28"/>
      <c r="H28" s="28"/>
      <c r="I28" s="28"/>
      <c r="J28" s="29"/>
    </row>
    <row r="29" spans="1:10" ht="50.25" customHeight="1" x14ac:dyDescent="0.25">
      <c r="A29" s="69"/>
      <c r="B29" s="61"/>
      <c r="C29" s="20">
        <v>0.09</v>
      </c>
      <c r="D29" s="28"/>
      <c r="E29" s="28"/>
      <c r="F29" s="28"/>
      <c r="G29" s="28"/>
      <c r="H29" s="28"/>
      <c r="I29" s="28"/>
      <c r="J29" s="29"/>
    </row>
    <row r="30" spans="1:10" ht="50.25" customHeight="1" x14ac:dyDescent="0.25">
      <c r="A30" s="69"/>
      <c r="B30" s="61"/>
      <c r="C30" s="20">
        <v>0.51</v>
      </c>
      <c r="D30" s="28"/>
      <c r="E30" s="28"/>
      <c r="F30" s="28"/>
      <c r="G30" s="28"/>
      <c r="H30" s="28"/>
      <c r="I30" s="28"/>
      <c r="J30" s="29"/>
    </row>
    <row r="31" spans="1:10" ht="50.25" customHeight="1" thickBot="1" x14ac:dyDescent="0.3">
      <c r="A31" s="69"/>
      <c r="B31" s="34"/>
      <c r="C31" s="10">
        <v>0.57999999999999996</v>
      </c>
      <c r="D31" s="28"/>
      <c r="E31" s="28"/>
      <c r="F31" s="28"/>
      <c r="G31" s="28"/>
      <c r="H31" s="28"/>
      <c r="I31" s="28"/>
      <c r="J31" s="29"/>
    </row>
    <row r="32" spans="1:10" ht="16.5" customHeight="1" thickBot="1" x14ac:dyDescent="0.3">
      <c r="A32" s="36" t="s">
        <v>7</v>
      </c>
      <c r="B32" s="37"/>
      <c r="C32" s="14">
        <f>+SUM(C24:C31)</f>
        <v>13.21</v>
      </c>
      <c r="D32" s="52"/>
      <c r="E32" s="52"/>
      <c r="F32" s="52"/>
      <c r="G32" s="52"/>
      <c r="H32" s="52"/>
      <c r="I32" s="52"/>
      <c r="J32" s="53"/>
    </row>
    <row r="33" spans="1:4" ht="15.75" thickBot="1" x14ac:dyDescent="0.3">
      <c r="C33" s="3"/>
    </row>
    <row r="34" spans="1:4" ht="15.75" thickBot="1" x14ac:dyDescent="0.3">
      <c r="A34" s="57" t="s">
        <v>23</v>
      </c>
      <c r="B34" s="58"/>
      <c r="C34" s="59"/>
      <c r="D34" s="15">
        <f>+C22+C32</f>
        <v>28.92</v>
      </c>
    </row>
    <row r="35" spans="1:4" x14ac:dyDescent="0.25">
      <c r="C35" s="3"/>
    </row>
    <row r="36" spans="1:4" x14ac:dyDescent="0.25">
      <c r="C36" s="3"/>
    </row>
    <row r="37" spans="1:4" x14ac:dyDescent="0.25">
      <c r="C37" s="3"/>
    </row>
    <row r="38" spans="1:4" x14ac:dyDescent="0.25">
      <c r="C38" s="3"/>
    </row>
    <row r="39" spans="1:4" x14ac:dyDescent="0.25">
      <c r="C39" s="3"/>
    </row>
    <row r="40" spans="1:4" x14ac:dyDescent="0.25">
      <c r="C40" s="3"/>
    </row>
    <row r="41" spans="1:4" x14ac:dyDescent="0.25">
      <c r="C41" s="3"/>
    </row>
    <row r="42" spans="1:4" x14ac:dyDescent="0.25">
      <c r="C42" s="3"/>
    </row>
    <row r="43" spans="1:4" x14ac:dyDescent="0.25">
      <c r="C43" s="3"/>
    </row>
    <row r="44" spans="1:4" x14ac:dyDescent="0.25">
      <c r="C44" s="3"/>
    </row>
    <row r="45" spans="1:4" x14ac:dyDescent="0.25">
      <c r="C45" s="3"/>
    </row>
    <row r="46" spans="1:4" x14ac:dyDescent="0.25">
      <c r="C46" s="3"/>
    </row>
    <row r="47" spans="1:4" x14ac:dyDescent="0.25">
      <c r="C47" s="3"/>
    </row>
    <row r="48" spans="1:4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</sheetData>
  <mergeCells count="12">
    <mergeCell ref="A1:J11"/>
    <mergeCell ref="A12:J12"/>
    <mergeCell ref="B13:J13"/>
    <mergeCell ref="D14:J22"/>
    <mergeCell ref="A22:B22"/>
    <mergeCell ref="A34:C34"/>
    <mergeCell ref="B15:B21"/>
    <mergeCell ref="A15:A21"/>
    <mergeCell ref="D23:J32"/>
    <mergeCell ref="A32:B32"/>
    <mergeCell ref="A24:A31"/>
    <mergeCell ref="B24:B3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7"/>
  <sheetViews>
    <sheetView topLeftCell="A20" workbookViewId="0">
      <selection activeCell="I41" sqref="I41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9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" t="s">
        <v>10</v>
      </c>
      <c r="B13" s="50" t="s">
        <v>26</v>
      </c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12" t="s">
        <v>0</v>
      </c>
      <c r="B14" s="19"/>
      <c r="C14" s="13" t="s">
        <v>14</v>
      </c>
      <c r="D14" s="24"/>
      <c r="E14" s="25"/>
      <c r="F14" s="25"/>
      <c r="G14" s="25"/>
      <c r="H14" s="25"/>
      <c r="I14" s="25"/>
      <c r="J14" s="26"/>
    </row>
    <row r="15" spans="1:10" ht="360.75" customHeight="1" x14ac:dyDescent="0.25">
      <c r="A15" s="64"/>
      <c r="B15" s="61" t="s">
        <v>13</v>
      </c>
      <c r="C15" s="18">
        <v>29</v>
      </c>
      <c r="D15" s="27"/>
      <c r="E15" s="28"/>
      <c r="F15" s="28"/>
      <c r="G15" s="28"/>
      <c r="H15" s="28"/>
      <c r="I15" s="28"/>
      <c r="J15" s="29"/>
    </row>
    <row r="16" spans="1:10" ht="15" customHeight="1" x14ac:dyDescent="0.25">
      <c r="A16" s="65"/>
      <c r="B16" s="61"/>
      <c r="C16" s="6">
        <v>0.25</v>
      </c>
      <c r="D16" s="28"/>
      <c r="E16" s="28"/>
      <c r="F16" s="28"/>
      <c r="G16" s="28"/>
      <c r="H16" s="28"/>
      <c r="I16" s="28"/>
      <c r="J16" s="29"/>
    </row>
    <row r="17" spans="1:10" ht="15" customHeight="1" x14ac:dyDescent="0.25">
      <c r="A17" s="65"/>
      <c r="B17" s="61"/>
      <c r="C17" s="6">
        <v>1.51</v>
      </c>
      <c r="D17" s="28"/>
      <c r="E17" s="28"/>
      <c r="F17" s="28"/>
      <c r="G17" s="28"/>
      <c r="H17" s="28"/>
      <c r="I17" s="28"/>
      <c r="J17" s="29"/>
    </row>
    <row r="18" spans="1:10" ht="15" customHeight="1" x14ac:dyDescent="0.25">
      <c r="A18" s="65"/>
      <c r="B18" s="61"/>
      <c r="C18" s="6">
        <v>0.89</v>
      </c>
      <c r="D18" s="28"/>
      <c r="E18" s="28"/>
      <c r="F18" s="28"/>
      <c r="G18" s="28"/>
      <c r="H18" s="28"/>
      <c r="I18" s="28"/>
      <c r="J18" s="29"/>
    </row>
    <row r="19" spans="1:10" ht="15" customHeight="1" x14ac:dyDescent="0.25">
      <c r="A19" s="65"/>
      <c r="B19" s="61"/>
      <c r="C19" s="6">
        <v>4.62</v>
      </c>
      <c r="D19" s="28"/>
      <c r="E19" s="28"/>
      <c r="F19" s="28"/>
      <c r="G19" s="28"/>
      <c r="H19" s="28"/>
      <c r="I19" s="28"/>
      <c r="J19" s="29"/>
    </row>
    <row r="20" spans="1:10" ht="15" customHeight="1" thickBot="1" x14ac:dyDescent="0.3">
      <c r="A20" s="65"/>
      <c r="B20" s="34"/>
      <c r="C20" s="18">
        <v>3.57</v>
      </c>
      <c r="D20" s="28"/>
      <c r="E20" s="28"/>
      <c r="F20" s="28"/>
      <c r="G20" s="28"/>
      <c r="H20" s="28"/>
      <c r="I20" s="28"/>
      <c r="J20" s="29"/>
    </row>
    <row r="21" spans="1:10" ht="16.5" customHeight="1" thickBot="1" x14ac:dyDescent="0.3">
      <c r="A21" s="36" t="s">
        <v>7</v>
      </c>
      <c r="B21" s="37"/>
      <c r="C21" s="14">
        <f>+SUM(C15:C20)</f>
        <v>39.840000000000003</v>
      </c>
      <c r="D21" s="52"/>
      <c r="E21" s="52"/>
      <c r="F21" s="52"/>
      <c r="G21" s="52"/>
      <c r="H21" s="52"/>
      <c r="I21" s="52"/>
      <c r="J21" s="53"/>
    </row>
    <row r="22" spans="1:10" ht="15.75" thickBot="1" x14ac:dyDescent="0.3">
      <c r="C22" s="3"/>
    </row>
    <row r="23" spans="1:10" ht="15.75" thickBot="1" x14ac:dyDescent="0.3">
      <c r="A23" s="57" t="s">
        <v>25</v>
      </c>
      <c r="B23" s="58"/>
      <c r="C23" s="59"/>
      <c r="D23" s="15">
        <f>+C21</f>
        <v>39.840000000000003</v>
      </c>
    </row>
    <row r="24" spans="1:10" x14ac:dyDescent="0.25">
      <c r="C24" s="3"/>
    </row>
    <row r="25" spans="1:10" x14ac:dyDescent="0.25">
      <c r="C25" s="3"/>
    </row>
    <row r="26" spans="1:10" x14ac:dyDescent="0.25">
      <c r="C26" s="3"/>
    </row>
    <row r="27" spans="1:10" x14ac:dyDescent="0.25">
      <c r="C27" s="3"/>
    </row>
    <row r="28" spans="1:10" x14ac:dyDescent="0.25">
      <c r="C28" s="3"/>
    </row>
    <row r="29" spans="1:10" x14ac:dyDescent="0.25">
      <c r="C29" s="3"/>
    </row>
    <row r="30" spans="1:10" x14ac:dyDescent="0.25">
      <c r="C30" s="3"/>
    </row>
    <row r="31" spans="1:10" x14ac:dyDescent="0.25">
      <c r="C31" s="3"/>
    </row>
    <row r="32" spans="1:10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</sheetData>
  <mergeCells count="8">
    <mergeCell ref="A1:J11"/>
    <mergeCell ref="A12:J12"/>
    <mergeCell ref="B13:J13"/>
    <mergeCell ref="A23:C23"/>
    <mergeCell ref="D14:J21"/>
    <mergeCell ref="A15:A20"/>
    <mergeCell ref="B15:B20"/>
    <mergeCell ref="A21:B2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1"/>
  <sheetViews>
    <sheetView workbookViewId="0">
      <selection sqref="A1:J34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28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" t="s">
        <v>10</v>
      </c>
      <c r="B13" s="50" t="s">
        <v>11</v>
      </c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12" t="s">
        <v>0</v>
      </c>
      <c r="B14" s="19"/>
      <c r="C14" s="13" t="s">
        <v>27</v>
      </c>
      <c r="D14" s="24"/>
      <c r="E14" s="25"/>
      <c r="F14" s="25"/>
      <c r="G14" s="25"/>
      <c r="H14" s="25"/>
      <c r="I14" s="25"/>
      <c r="J14" s="26"/>
    </row>
    <row r="15" spans="1:10" ht="143.25" customHeight="1" thickBot="1" x14ac:dyDescent="0.3">
      <c r="A15" s="63" t="s">
        <v>1</v>
      </c>
      <c r="B15" s="22" t="s">
        <v>28</v>
      </c>
      <c r="C15" s="18">
        <v>23</v>
      </c>
      <c r="D15" s="27"/>
      <c r="E15" s="28"/>
      <c r="F15" s="28"/>
      <c r="G15" s="28"/>
      <c r="H15" s="28"/>
      <c r="I15" s="28"/>
      <c r="J15" s="29"/>
    </row>
    <row r="16" spans="1:10" ht="16.5" customHeight="1" thickBot="1" x14ac:dyDescent="0.3">
      <c r="A16" s="36" t="s">
        <v>29</v>
      </c>
      <c r="B16" s="37"/>
      <c r="C16" s="14">
        <f>+SUM(C15:C15)</f>
        <v>23</v>
      </c>
      <c r="D16" s="30"/>
      <c r="E16" s="30"/>
      <c r="F16" s="30"/>
      <c r="G16" s="30"/>
      <c r="H16" s="30"/>
      <c r="I16" s="30"/>
      <c r="J16" s="31"/>
    </row>
    <row r="17" spans="1:10" x14ac:dyDescent="0.25">
      <c r="A17" s="12" t="s">
        <v>0</v>
      </c>
      <c r="B17" s="19"/>
      <c r="C17" s="13" t="s">
        <v>27</v>
      </c>
      <c r="D17" s="24"/>
      <c r="E17" s="25"/>
      <c r="F17" s="25"/>
      <c r="G17" s="25"/>
      <c r="H17" s="25"/>
      <c r="I17" s="25"/>
      <c r="J17" s="26"/>
    </row>
    <row r="18" spans="1:10" ht="114.75" customHeight="1" thickBot="1" x14ac:dyDescent="0.3">
      <c r="A18" s="63" t="s">
        <v>2</v>
      </c>
      <c r="B18" s="22" t="s">
        <v>28</v>
      </c>
      <c r="C18" s="18">
        <v>28</v>
      </c>
      <c r="D18" s="27"/>
      <c r="E18" s="28"/>
      <c r="F18" s="28"/>
      <c r="G18" s="28"/>
      <c r="H18" s="28"/>
      <c r="I18" s="28"/>
      <c r="J18" s="29"/>
    </row>
    <row r="19" spans="1:10" ht="16.5" customHeight="1" thickBot="1" x14ac:dyDescent="0.3">
      <c r="A19" s="36" t="s">
        <v>29</v>
      </c>
      <c r="B19" s="37"/>
      <c r="C19" s="14">
        <f>+SUM(C18:C18)</f>
        <v>28</v>
      </c>
      <c r="D19" s="30"/>
      <c r="E19" s="30"/>
      <c r="F19" s="30"/>
      <c r="G19" s="30"/>
      <c r="H19" s="30"/>
      <c r="I19" s="30"/>
      <c r="J19" s="31"/>
    </row>
    <row r="20" spans="1:10" x14ac:dyDescent="0.25">
      <c r="A20" s="12" t="s">
        <v>0</v>
      </c>
      <c r="B20" s="19"/>
      <c r="C20" s="13" t="s">
        <v>27</v>
      </c>
      <c r="D20" s="24"/>
      <c r="E20" s="25"/>
      <c r="F20" s="25"/>
      <c r="G20" s="25"/>
      <c r="H20" s="25"/>
      <c r="I20" s="25"/>
      <c r="J20" s="26"/>
    </row>
    <row r="21" spans="1:10" ht="157.5" customHeight="1" thickBot="1" x14ac:dyDescent="0.3">
      <c r="A21" s="63" t="s">
        <v>15</v>
      </c>
      <c r="B21" s="22" t="s">
        <v>28</v>
      </c>
      <c r="C21" s="18">
        <v>23</v>
      </c>
      <c r="D21" s="27"/>
      <c r="E21" s="28"/>
      <c r="F21" s="28"/>
      <c r="G21" s="28"/>
      <c r="H21" s="28"/>
      <c r="I21" s="28"/>
      <c r="J21" s="29"/>
    </row>
    <row r="22" spans="1:10" ht="16.5" customHeight="1" thickBot="1" x14ac:dyDescent="0.3">
      <c r="A22" s="36" t="s">
        <v>29</v>
      </c>
      <c r="B22" s="37"/>
      <c r="C22" s="14">
        <f>+SUM(C21:C21)</f>
        <v>23</v>
      </c>
      <c r="D22" s="30"/>
      <c r="E22" s="30"/>
      <c r="F22" s="30"/>
      <c r="G22" s="30"/>
      <c r="H22" s="30"/>
      <c r="I22" s="30"/>
      <c r="J22" s="31"/>
    </row>
    <row r="23" spans="1:10" x14ac:dyDescent="0.25">
      <c r="A23" s="12" t="s">
        <v>0</v>
      </c>
      <c r="B23" s="19"/>
      <c r="C23" s="13" t="s">
        <v>27</v>
      </c>
      <c r="D23" s="24"/>
      <c r="E23" s="25"/>
      <c r="F23" s="25"/>
      <c r="G23" s="25"/>
      <c r="H23" s="25"/>
      <c r="I23" s="25"/>
      <c r="J23" s="26"/>
    </row>
    <row r="24" spans="1:10" ht="129.75" customHeight="1" thickBot="1" x14ac:dyDescent="0.3">
      <c r="A24" s="63" t="s">
        <v>3</v>
      </c>
      <c r="B24" s="22" t="s">
        <v>28</v>
      </c>
      <c r="C24" s="18">
        <v>27</v>
      </c>
      <c r="D24" s="27"/>
      <c r="E24" s="28"/>
      <c r="F24" s="28"/>
      <c r="G24" s="28"/>
      <c r="H24" s="28"/>
      <c r="I24" s="28"/>
      <c r="J24" s="29"/>
    </row>
    <row r="25" spans="1:10" ht="16.5" customHeight="1" thickBot="1" x14ac:dyDescent="0.3">
      <c r="A25" s="36" t="s">
        <v>29</v>
      </c>
      <c r="B25" s="37"/>
      <c r="C25" s="14">
        <f>+SUM(C24:C24)</f>
        <v>27</v>
      </c>
      <c r="D25" s="30"/>
      <c r="E25" s="30"/>
      <c r="F25" s="30"/>
      <c r="G25" s="30"/>
      <c r="H25" s="30"/>
      <c r="I25" s="30"/>
      <c r="J25" s="31"/>
    </row>
    <row r="26" spans="1:10" x14ac:dyDescent="0.25">
      <c r="A26" s="12" t="s">
        <v>0</v>
      </c>
      <c r="B26" s="19"/>
      <c r="C26" s="13" t="s">
        <v>27</v>
      </c>
      <c r="D26" s="24"/>
      <c r="E26" s="25"/>
      <c r="F26" s="25"/>
      <c r="G26" s="25"/>
      <c r="H26" s="25"/>
      <c r="I26" s="25"/>
      <c r="J26" s="26"/>
    </row>
    <row r="27" spans="1:10" ht="129.75" customHeight="1" thickBot="1" x14ac:dyDescent="0.3">
      <c r="A27" s="63" t="s">
        <v>4</v>
      </c>
      <c r="B27" s="22" t="s">
        <v>28</v>
      </c>
      <c r="C27" s="18">
        <v>27</v>
      </c>
      <c r="D27" s="27"/>
      <c r="E27" s="28"/>
      <c r="F27" s="28"/>
      <c r="G27" s="28"/>
      <c r="H27" s="28"/>
      <c r="I27" s="28"/>
      <c r="J27" s="29"/>
    </row>
    <row r="28" spans="1:10" ht="16.5" customHeight="1" thickBot="1" x14ac:dyDescent="0.3">
      <c r="A28" s="36" t="s">
        <v>29</v>
      </c>
      <c r="B28" s="37"/>
      <c r="C28" s="14">
        <f>+SUM(C27:C27)</f>
        <v>27</v>
      </c>
      <c r="D28" s="30"/>
      <c r="E28" s="30"/>
      <c r="F28" s="30"/>
      <c r="G28" s="30"/>
      <c r="H28" s="30"/>
      <c r="I28" s="30"/>
      <c r="J28" s="31"/>
    </row>
    <row r="29" spans="1:10" x14ac:dyDescent="0.25">
      <c r="A29" s="12" t="s">
        <v>0</v>
      </c>
      <c r="B29" s="19"/>
      <c r="C29" s="13" t="s">
        <v>27</v>
      </c>
      <c r="D29" s="24"/>
      <c r="E29" s="25"/>
      <c r="F29" s="25"/>
      <c r="G29" s="25"/>
      <c r="H29" s="25"/>
      <c r="I29" s="25"/>
      <c r="J29" s="26"/>
    </row>
    <row r="30" spans="1:10" ht="138.75" customHeight="1" thickBot="1" x14ac:dyDescent="0.3">
      <c r="A30" s="63" t="s">
        <v>5</v>
      </c>
      <c r="B30" s="22" t="s">
        <v>28</v>
      </c>
      <c r="C30" s="18">
        <v>19</v>
      </c>
      <c r="D30" s="27"/>
      <c r="E30" s="28"/>
      <c r="F30" s="28"/>
      <c r="G30" s="28"/>
      <c r="H30" s="28"/>
      <c r="I30" s="28"/>
      <c r="J30" s="29"/>
    </row>
    <row r="31" spans="1:10" ht="16.5" customHeight="1" thickBot="1" x14ac:dyDescent="0.3">
      <c r="A31" s="36" t="s">
        <v>29</v>
      </c>
      <c r="B31" s="37"/>
      <c r="C31" s="14">
        <f>+SUM(C30:C30)</f>
        <v>19</v>
      </c>
      <c r="D31" s="30"/>
      <c r="E31" s="30"/>
      <c r="F31" s="30"/>
      <c r="G31" s="30"/>
      <c r="H31" s="30"/>
      <c r="I31" s="30"/>
      <c r="J31" s="31"/>
    </row>
    <row r="32" spans="1:10" x14ac:dyDescent="0.25">
      <c r="A32" s="12" t="s">
        <v>0</v>
      </c>
      <c r="B32" s="19"/>
      <c r="C32" s="13" t="s">
        <v>27</v>
      </c>
      <c r="D32" s="24"/>
      <c r="E32" s="25"/>
      <c r="F32" s="25"/>
      <c r="G32" s="25"/>
      <c r="H32" s="25"/>
      <c r="I32" s="25"/>
      <c r="J32" s="26"/>
    </row>
    <row r="33" spans="1:10" ht="160.5" customHeight="1" thickBot="1" x14ac:dyDescent="0.3">
      <c r="A33" s="63" t="s">
        <v>6</v>
      </c>
      <c r="B33" s="22" t="s">
        <v>28</v>
      </c>
      <c r="C33" s="18">
        <v>26</v>
      </c>
      <c r="D33" s="27"/>
      <c r="E33" s="28"/>
      <c r="F33" s="28"/>
      <c r="G33" s="28"/>
      <c r="H33" s="28"/>
      <c r="I33" s="28"/>
      <c r="J33" s="29"/>
    </row>
    <row r="34" spans="1:10" ht="16.5" customHeight="1" thickBot="1" x14ac:dyDescent="0.3">
      <c r="A34" s="36" t="s">
        <v>29</v>
      </c>
      <c r="B34" s="37"/>
      <c r="C34" s="14">
        <f>+SUM(C33:C33)</f>
        <v>26</v>
      </c>
      <c r="D34" s="52"/>
      <c r="E34" s="52"/>
      <c r="F34" s="52"/>
      <c r="G34" s="52"/>
      <c r="H34" s="52"/>
      <c r="I34" s="52"/>
      <c r="J34" s="53"/>
    </row>
    <row r="35" spans="1:10" ht="15.75" thickBot="1" x14ac:dyDescent="0.3">
      <c r="C35" s="3"/>
    </row>
    <row r="36" spans="1:10" ht="15.75" thickBot="1" x14ac:dyDescent="0.3">
      <c r="A36" s="57" t="s">
        <v>30</v>
      </c>
      <c r="B36" s="58"/>
      <c r="C36" s="59"/>
      <c r="D36" s="15">
        <f>+C16+C19+C22+C25+C28+C31+C34</f>
        <v>173</v>
      </c>
    </row>
    <row r="37" spans="1:10" x14ac:dyDescent="0.25">
      <c r="C37" s="3"/>
    </row>
    <row r="38" spans="1:10" x14ac:dyDescent="0.25">
      <c r="C38" s="3"/>
    </row>
    <row r="39" spans="1:10" x14ac:dyDescent="0.25">
      <c r="C39" s="3"/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  <row r="1051" spans="3:3" x14ac:dyDescent="0.25">
      <c r="C1051" s="3"/>
    </row>
  </sheetData>
  <mergeCells count="18">
    <mergeCell ref="A1:J11"/>
    <mergeCell ref="A12:J12"/>
    <mergeCell ref="B13:J13"/>
    <mergeCell ref="D14:J16"/>
    <mergeCell ref="A16:B16"/>
    <mergeCell ref="A36:C36"/>
    <mergeCell ref="D17:J19"/>
    <mergeCell ref="A19:B19"/>
    <mergeCell ref="D20:J22"/>
    <mergeCell ref="A22:B22"/>
    <mergeCell ref="D23:J25"/>
    <mergeCell ref="A25:B25"/>
    <mergeCell ref="D26:J28"/>
    <mergeCell ref="A28:B28"/>
    <mergeCell ref="D29:J31"/>
    <mergeCell ref="A31:B31"/>
    <mergeCell ref="D32:J34"/>
    <mergeCell ref="A34:B3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0"/>
  <sheetViews>
    <sheetView topLeftCell="A30" workbookViewId="0">
      <selection activeCell="A33" sqref="A1:J33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31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2" t="s">
        <v>0</v>
      </c>
      <c r="B13" s="19"/>
      <c r="C13" s="13" t="s">
        <v>27</v>
      </c>
      <c r="D13" s="24"/>
      <c r="E13" s="25"/>
      <c r="F13" s="25"/>
      <c r="G13" s="25"/>
      <c r="H13" s="25"/>
      <c r="I13" s="25"/>
      <c r="J13" s="26"/>
    </row>
    <row r="14" spans="1:10" ht="143.25" customHeight="1" thickBot="1" x14ac:dyDescent="0.3">
      <c r="A14" s="63" t="s">
        <v>1</v>
      </c>
      <c r="B14" s="22" t="s">
        <v>31</v>
      </c>
      <c r="C14" s="18">
        <v>23</v>
      </c>
      <c r="D14" s="27"/>
      <c r="E14" s="28"/>
      <c r="F14" s="28"/>
      <c r="G14" s="28"/>
      <c r="H14" s="28"/>
      <c r="I14" s="28"/>
      <c r="J14" s="29"/>
    </row>
    <row r="15" spans="1:10" ht="16.5" customHeight="1" thickBot="1" x14ac:dyDescent="0.3">
      <c r="A15" s="36" t="s">
        <v>29</v>
      </c>
      <c r="B15" s="37"/>
      <c r="C15" s="14">
        <f>+SUM(C14:C14)</f>
        <v>23</v>
      </c>
      <c r="D15" s="30"/>
      <c r="E15" s="30"/>
      <c r="F15" s="30"/>
      <c r="G15" s="30"/>
      <c r="H15" s="30"/>
      <c r="I15" s="30"/>
      <c r="J15" s="31"/>
    </row>
    <row r="16" spans="1:10" x14ac:dyDescent="0.25">
      <c r="A16" s="12" t="s">
        <v>0</v>
      </c>
      <c r="B16" s="19"/>
      <c r="C16" s="13" t="s">
        <v>27</v>
      </c>
      <c r="D16" s="24"/>
      <c r="E16" s="25"/>
      <c r="F16" s="25"/>
      <c r="G16" s="25"/>
      <c r="H16" s="25"/>
      <c r="I16" s="25"/>
      <c r="J16" s="26"/>
    </row>
    <row r="17" spans="1:10" ht="114.75" customHeight="1" thickBot="1" x14ac:dyDescent="0.3">
      <c r="A17" s="63" t="s">
        <v>2</v>
      </c>
      <c r="B17" s="22" t="s">
        <v>31</v>
      </c>
      <c r="C17" s="18">
        <v>28</v>
      </c>
      <c r="D17" s="27"/>
      <c r="E17" s="28"/>
      <c r="F17" s="28"/>
      <c r="G17" s="28"/>
      <c r="H17" s="28"/>
      <c r="I17" s="28"/>
      <c r="J17" s="29"/>
    </row>
    <row r="18" spans="1:10" ht="16.5" customHeight="1" thickBot="1" x14ac:dyDescent="0.3">
      <c r="A18" s="36" t="s">
        <v>29</v>
      </c>
      <c r="B18" s="37"/>
      <c r="C18" s="14">
        <f>+SUM(C17:C17)</f>
        <v>28</v>
      </c>
      <c r="D18" s="30"/>
      <c r="E18" s="30"/>
      <c r="F18" s="30"/>
      <c r="G18" s="30"/>
      <c r="H18" s="30"/>
      <c r="I18" s="30"/>
      <c r="J18" s="31"/>
    </row>
    <row r="19" spans="1:10" x14ac:dyDescent="0.25">
      <c r="A19" s="12" t="s">
        <v>0</v>
      </c>
      <c r="B19" s="19"/>
      <c r="C19" s="13" t="s">
        <v>27</v>
      </c>
      <c r="D19" s="24"/>
      <c r="E19" s="25"/>
      <c r="F19" s="25"/>
      <c r="G19" s="25"/>
      <c r="H19" s="25"/>
      <c r="I19" s="25"/>
      <c r="J19" s="26"/>
    </row>
    <row r="20" spans="1:10" ht="157.5" customHeight="1" thickBot="1" x14ac:dyDescent="0.3">
      <c r="A20" s="63" t="s">
        <v>15</v>
      </c>
      <c r="B20" s="22" t="s">
        <v>31</v>
      </c>
      <c r="C20" s="18">
        <v>23</v>
      </c>
      <c r="D20" s="27"/>
      <c r="E20" s="28"/>
      <c r="F20" s="28"/>
      <c r="G20" s="28"/>
      <c r="H20" s="28"/>
      <c r="I20" s="28"/>
      <c r="J20" s="29"/>
    </row>
    <row r="21" spans="1:10" ht="16.5" customHeight="1" thickBot="1" x14ac:dyDescent="0.3">
      <c r="A21" s="36" t="s">
        <v>29</v>
      </c>
      <c r="B21" s="37"/>
      <c r="C21" s="14">
        <f>+SUM(C20:C20)</f>
        <v>23</v>
      </c>
      <c r="D21" s="30"/>
      <c r="E21" s="30"/>
      <c r="F21" s="30"/>
      <c r="G21" s="30"/>
      <c r="H21" s="30"/>
      <c r="I21" s="30"/>
      <c r="J21" s="31"/>
    </row>
    <row r="22" spans="1:10" x14ac:dyDescent="0.25">
      <c r="A22" s="12" t="s">
        <v>0</v>
      </c>
      <c r="B22" s="19"/>
      <c r="C22" s="13" t="s">
        <v>27</v>
      </c>
      <c r="D22" s="24"/>
      <c r="E22" s="25"/>
      <c r="F22" s="25"/>
      <c r="G22" s="25"/>
      <c r="H22" s="25"/>
      <c r="I22" s="25"/>
      <c r="J22" s="26"/>
    </row>
    <row r="23" spans="1:10" ht="129.75" customHeight="1" thickBot="1" x14ac:dyDescent="0.3">
      <c r="A23" s="63" t="s">
        <v>3</v>
      </c>
      <c r="B23" s="22" t="s">
        <v>31</v>
      </c>
      <c r="C23" s="18">
        <v>27</v>
      </c>
      <c r="D23" s="27"/>
      <c r="E23" s="28"/>
      <c r="F23" s="28"/>
      <c r="G23" s="28"/>
      <c r="H23" s="28"/>
      <c r="I23" s="28"/>
      <c r="J23" s="29"/>
    </row>
    <row r="24" spans="1:10" ht="16.5" customHeight="1" thickBot="1" x14ac:dyDescent="0.3">
      <c r="A24" s="36" t="s">
        <v>29</v>
      </c>
      <c r="B24" s="37"/>
      <c r="C24" s="14">
        <f>+SUM(C23:C23)</f>
        <v>27</v>
      </c>
      <c r="D24" s="30"/>
      <c r="E24" s="30"/>
      <c r="F24" s="30"/>
      <c r="G24" s="30"/>
      <c r="H24" s="30"/>
      <c r="I24" s="30"/>
      <c r="J24" s="31"/>
    </row>
    <row r="25" spans="1:10" x14ac:dyDescent="0.25">
      <c r="A25" s="12" t="s">
        <v>0</v>
      </c>
      <c r="B25" s="19"/>
      <c r="C25" s="13" t="s">
        <v>27</v>
      </c>
      <c r="D25" s="24"/>
      <c r="E25" s="25"/>
      <c r="F25" s="25"/>
      <c r="G25" s="25"/>
      <c r="H25" s="25"/>
      <c r="I25" s="25"/>
      <c r="J25" s="26"/>
    </row>
    <row r="26" spans="1:10" ht="129.75" customHeight="1" thickBot="1" x14ac:dyDescent="0.3">
      <c r="A26" s="63" t="s">
        <v>4</v>
      </c>
      <c r="B26" s="22" t="s">
        <v>31</v>
      </c>
      <c r="C26" s="18">
        <v>27</v>
      </c>
      <c r="D26" s="27"/>
      <c r="E26" s="28"/>
      <c r="F26" s="28"/>
      <c r="G26" s="28"/>
      <c r="H26" s="28"/>
      <c r="I26" s="28"/>
      <c r="J26" s="29"/>
    </row>
    <row r="27" spans="1:10" ht="16.5" customHeight="1" thickBot="1" x14ac:dyDescent="0.3">
      <c r="A27" s="36" t="s">
        <v>29</v>
      </c>
      <c r="B27" s="37"/>
      <c r="C27" s="14">
        <f>+SUM(C26:C26)</f>
        <v>27</v>
      </c>
      <c r="D27" s="30"/>
      <c r="E27" s="30"/>
      <c r="F27" s="30"/>
      <c r="G27" s="30"/>
      <c r="H27" s="30"/>
      <c r="I27" s="30"/>
      <c r="J27" s="31"/>
    </row>
    <row r="28" spans="1:10" x14ac:dyDescent="0.25">
      <c r="A28" s="12" t="s">
        <v>0</v>
      </c>
      <c r="B28" s="19"/>
      <c r="C28" s="13" t="s">
        <v>27</v>
      </c>
      <c r="D28" s="24"/>
      <c r="E28" s="25"/>
      <c r="F28" s="25"/>
      <c r="G28" s="25"/>
      <c r="H28" s="25"/>
      <c r="I28" s="25"/>
      <c r="J28" s="26"/>
    </row>
    <row r="29" spans="1:10" ht="138.75" customHeight="1" thickBot="1" x14ac:dyDescent="0.3">
      <c r="A29" s="63" t="s">
        <v>5</v>
      </c>
      <c r="B29" s="22" t="s">
        <v>31</v>
      </c>
      <c r="C29" s="18">
        <v>19</v>
      </c>
      <c r="D29" s="27"/>
      <c r="E29" s="28"/>
      <c r="F29" s="28"/>
      <c r="G29" s="28"/>
      <c r="H29" s="28"/>
      <c r="I29" s="28"/>
      <c r="J29" s="29"/>
    </row>
    <row r="30" spans="1:10" ht="16.5" customHeight="1" thickBot="1" x14ac:dyDescent="0.3">
      <c r="A30" s="36" t="s">
        <v>29</v>
      </c>
      <c r="B30" s="37"/>
      <c r="C30" s="14">
        <f>+SUM(C29:C29)</f>
        <v>19</v>
      </c>
      <c r="D30" s="30"/>
      <c r="E30" s="30"/>
      <c r="F30" s="30"/>
      <c r="G30" s="30"/>
      <c r="H30" s="30"/>
      <c r="I30" s="30"/>
      <c r="J30" s="31"/>
    </row>
    <row r="31" spans="1:10" x14ac:dyDescent="0.25">
      <c r="A31" s="12" t="s">
        <v>0</v>
      </c>
      <c r="B31" s="19"/>
      <c r="C31" s="13" t="s">
        <v>27</v>
      </c>
      <c r="D31" s="24"/>
      <c r="E31" s="25"/>
      <c r="F31" s="25"/>
      <c r="G31" s="25"/>
      <c r="H31" s="25"/>
      <c r="I31" s="25"/>
      <c r="J31" s="26"/>
    </row>
    <row r="32" spans="1:10" ht="160.5" customHeight="1" thickBot="1" x14ac:dyDescent="0.3">
      <c r="A32" s="63" t="s">
        <v>6</v>
      </c>
      <c r="B32" s="22" t="s">
        <v>31</v>
      </c>
      <c r="C32" s="18">
        <v>26</v>
      </c>
      <c r="D32" s="27"/>
      <c r="E32" s="28"/>
      <c r="F32" s="28"/>
      <c r="G32" s="28"/>
      <c r="H32" s="28"/>
      <c r="I32" s="28"/>
      <c r="J32" s="29"/>
    </row>
    <row r="33" spans="1:10" ht="16.5" customHeight="1" thickBot="1" x14ac:dyDescent="0.3">
      <c r="A33" s="36" t="s">
        <v>29</v>
      </c>
      <c r="B33" s="37"/>
      <c r="C33" s="14">
        <f>+SUM(C32:C32)</f>
        <v>26</v>
      </c>
      <c r="D33" s="52"/>
      <c r="E33" s="52"/>
      <c r="F33" s="52"/>
      <c r="G33" s="52"/>
      <c r="H33" s="52"/>
      <c r="I33" s="52"/>
      <c r="J33" s="53"/>
    </row>
    <row r="34" spans="1:10" ht="15.75" thickBot="1" x14ac:dyDescent="0.3">
      <c r="C34" s="3"/>
    </row>
    <row r="35" spans="1:10" ht="15.75" thickBot="1" x14ac:dyDescent="0.3">
      <c r="A35" s="57" t="s">
        <v>32</v>
      </c>
      <c r="B35" s="58"/>
      <c r="C35" s="59"/>
      <c r="D35" s="15">
        <f>+C15+C18+C21+C24+C27+C30+C33</f>
        <v>173</v>
      </c>
    </row>
    <row r="36" spans="1:10" x14ac:dyDescent="0.25">
      <c r="C36" s="3"/>
    </row>
    <row r="37" spans="1:10" x14ac:dyDescent="0.25">
      <c r="C37" s="3"/>
    </row>
    <row r="38" spans="1:10" x14ac:dyDescent="0.25">
      <c r="C38" s="3"/>
    </row>
    <row r="39" spans="1:10" x14ac:dyDescent="0.25">
      <c r="C39" s="3"/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</sheetData>
  <mergeCells count="17">
    <mergeCell ref="D28:J30"/>
    <mergeCell ref="A30:B30"/>
    <mergeCell ref="D31:J33"/>
    <mergeCell ref="A33:B33"/>
    <mergeCell ref="A35:C35"/>
    <mergeCell ref="D19:J21"/>
    <mergeCell ref="A21:B21"/>
    <mergeCell ref="D22:J24"/>
    <mergeCell ref="A24:B24"/>
    <mergeCell ref="D25:J27"/>
    <mergeCell ref="A27:B27"/>
    <mergeCell ref="A1:J11"/>
    <mergeCell ref="A12:J12"/>
    <mergeCell ref="D13:J15"/>
    <mergeCell ref="A15:B15"/>
    <mergeCell ref="D16:J18"/>
    <mergeCell ref="A18:B1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0"/>
  <sheetViews>
    <sheetView topLeftCell="A14" zoomScaleNormal="100" workbookViewId="0">
      <selection activeCell="H45" sqref="H45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33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2" t="s">
        <v>0</v>
      </c>
      <c r="B13" s="19"/>
      <c r="C13" s="13" t="s">
        <v>27</v>
      </c>
      <c r="D13" s="24"/>
      <c r="E13" s="25"/>
      <c r="F13" s="25"/>
      <c r="G13" s="25"/>
      <c r="H13" s="25"/>
      <c r="I13" s="25"/>
      <c r="J13" s="26"/>
    </row>
    <row r="14" spans="1:10" ht="143.25" customHeight="1" thickBot="1" x14ac:dyDescent="0.3">
      <c r="A14" s="63" t="s">
        <v>1</v>
      </c>
      <c r="B14" s="22" t="s">
        <v>34</v>
      </c>
      <c r="C14" s="18">
        <v>23</v>
      </c>
      <c r="D14" s="27"/>
      <c r="E14" s="28"/>
      <c r="F14" s="28"/>
      <c r="G14" s="28"/>
      <c r="H14" s="28"/>
      <c r="I14" s="28"/>
      <c r="J14" s="29"/>
    </row>
    <row r="15" spans="1:10" ht="16.5" customHeight="1" thickBot="1" x14ac:dyDescent="0.3">
      <c r="A15" s="36" t="s">
        <v>29</v>
      </c>
      <c r="B15" s="37"/>
      <c r="C15" s="14">
        <f>+SUM(C14:C14)</f>
        <v>23</v>
      </c>
      <c r="D15" s="30"/>
      <c r="E15" s="30"/>
      <c r="F15" s="30"/>
      <c r="G15" s="30"/>
      <c r="H15" s="30"/>
      <c r="I15" s="30"/>
      <c r="J15" s="31"/>
    </row>
    <row r="16" spans="1:10" x14ac:dyDescent="0.25">
      <c r="A16" s="12" t="s">
        <v>0</v>
      </c>
      <c r="B16" s="19"/>
      <c r="C16" s="13" t="s">
        <v>27</v>
      </c>
      <c r="D16" s="24"/>
      <c r="E16" s="25"/>
      <c r="F16" s="25"/>
      <c r="G16" s="25"/>
      <c r="H16" s="25"/>
      <c r="I16" s="25"/>
      <c r="J16" s="26"/>
    </row>
    <row r="17" spans="1:10" ht="114.75" customHeight="1" thickBot="1" x14ac:dyDescent="0.3">
      <c r="A17" s="63" t="s">
        <v>2</v>
      </c>
      <c r="B17" s="22" t="s">
        <v>34</v>
      </c>
      <c r="C17" s="18">
        <v>28</v>
      </c>
      <c r="D17" s="27"/>
      <c r="E17" s="28"/>
      <c r="F17" s="28"/>
      <c r="G17" s="28"/>
      <c r="H17" s="28"/>
      <c r="I17" s="28"/>
      <c r="J17" s="29"/>
    </row>
    <row r="18" spans="1:10" ht="16.5" customHeight="1" thickBot="1" x14ac:dyDescent="0.3">
      <c r="A18" s="36" t="s">
        <v>29</v>
      </c>
      <c r="B18" s="37"/>
      <c r="C18" s="14">
        <f>+SUM(C17:C17)</f>
        <v>28</v>
      </c>
      <c r="D18" s="30"/>
      <c r="E18" s="30"/>
      <c r="F18" s="30"/>
      <c r="G18" s="30"/>
      <c r="H18" s="30"/>
      <c r="I18" s="30"/>
      <c r="J18" s="31"/>
    </row>
    <row r="19" spans="1:10" x14ac:dyDescent="0.25">
      <c r="A19" s="12" t="s">
        <v>0</v>
      </c>
      <c r="B19" s="19"/>
      <c r="C19" s="13" t="s">
        <v>27</v>
      </c>
      <c r="D19" s="24"/>
      <c r="E19" s="25"/>
      <c r="F19" s="25"/>
      <c r="G19" s="25"/>
      <c r="H19" s="25"/>
      <c r="I19" s="25"/>
      <c r="J19" s="26"/>
    </row>
    <row r="20" spans="1:10" ht="157.5" customHeight="1" thickBot="1" x14ac:dyDescent="0.3">
      <c r="A20" s="63" t="s">
        <v>15</v>
      </c>
      <c r="B20" s="22" t="s">
        <v>34</v>
      </c>
      <c r="C20" s="18">
        <v>23</v>
      </c>
      <c r="D20" s="27"/>
      <c r="E20" s="28"/>
      <c r="F20" s="28"/>
      <c r="G20" s="28"/>
      <c r="H20" s="28"/>
      <c r="I20" s="28"/>
      <c r="J20" s="29"/>
    </row>
    <row r="21" spans="1:10" ht="16.5" customHeight="1" thickBot="1" x14ac:dyDescent="0.3">
      <c r="A21" s="36" t="s">
        <v>29</v>
      </c>
      <c r="B21" s="37"/>
      <c r="C21" s="14">
        <f>+SUM(C20:C20)</f>
        <v>23</v>
      </c>
      <c r="D21" s="30"/>
      <c r="E21" s="30"/>
      <c r="F21" s="30"/>
      <c r="G21" s="30"/>
      <c r="H21" s="30"/>
      <c r="I21" s="30"/>
      <c r="J21" s="31"/>
    </row>
    <row r="22" spans="1:10" x14ac:dyDescent="0.25">
      <c r="A22" s="12" t="s">
        <v>0</v>
      </c>
      <c r="B22" s="19"/>
      <c r="C22" s="13" t="s">
        <v>27</v>
      </c>
      <c r="D22" s="24"/>
      <c r="E22" s="25"/>
      <c r="F22" s="25"/>
      <c r="G22" s="25"/>
      <c r="H22" s="25"/>
      <c r="I22" s="25"/>
      <c r="J22" s="26"/>
    </row>
    <row r="23" spans="1:10" ht="129.75" customHeight="1" thickBot="1" x14ac:dyDescent="0.3">
      <c r="A23" s="63" t="s">
        <v>3</v>
      </c>
      <c r="B23" s="22" t="s">
        <v>34</v>
      </c>
      <c r="C23" s="18">
        <v>27</v>
      </c>
      <c r="D23" s="27"/>
      <c r="E23" s="28"/>
      <c r="F23" s="28"/>
      <c r="G23" s="28"/>
      <c r="H23" s="28"/>
      <c r="I23" s="28"/>
      <c r="J23" s="29"/>
    </row>
    <row r="24" spans="1:10" ht="16.5" customHeight="1" thickBot="1" x14ac:dyDescent="0.3">
      <c r="A24" s="36" t="s">
        <v>29</v>
      </c>
      <c r="B24" s="37"/>
      <c r="C24" s="14">
        <f>+SUM(C23:C23)</f>
        <v>27</v>
      </c>
      <c r="D24" s="30"/>
      <c r="E24" s="30"/>
      <c r="F24" s="30"/>
      <c r="G24" s="30"/>
      <c r="H24" s="30"/>
      <c r="I24" s="30"/>
      <c r="J24" s="31"/>
    </row>
    <row r="25" spans="1:10" x14ac:dyDescent="0.25">
      <c r="A25" s="12" t="s">
        <v>0</v>
      </c>
      <c r="B25" s="19"/>
      <c r="C25" s="13" t="s">
        <v>27</v>
      </c>
      <c r="D25" s="24"/>
      <c r="E25" s="25"/>
      <c r="F25" s="25"/>
      <c r="G25" s="25"/>
      <c r="H25" s="25"/>
      <c r="I25" s="25"/>
      <c r="J25" s="26"/>
    </row>
    <row r="26" spans="1:10" ht="129.75" customHeight="1" thickBot="1" x14ac:dyDescent="0.3">
      <c r="A26" s="63" t="s">
        <v>4</v>
      </c>
      <c r="B26" s="22" t="s">
        <v>34</v>
      </c>
      <c r="C26" s="18">
        <v>27</v>
      </c>
      <c r="D26" s="27"/>
      <c r="E26" s="28"/>
      <c r="F26" s="28"/>
      <c r="G26" s="28"/>
      <c r="H26" s="28"/>
      <c r="I26" s="28"/>
      <c r="J26" s="29"/>
    </row>
    <row r="27" spans="1:10" ht="16.5" customHeight="1" thickBot="1" x14ac:dyDescent="0.3">
      <c r="A27" s="36" t="s">
        <v>29</v>
      </c>
      <c r="B27" s="37"/>
      <c r="C27" s="14">
        <f>+SUM(C26:C26)</f>
        <v>27</v>
      </c>
      <c r="D27" s="30"/>
      <c r="E27" s="30"/>
      <c r="F27" s="30"/>
      <c r="G27" s="30"/>
      <c r="H27" s="30"/>
      <c r="I27" s="30"/>
      <c r="J27" s="31"/>
    </row>
    <row r="28" spans="1:10" x14ac:dyDescent="0.25">
      <c r="A28" s="12" t="s">
        <v>0</v>
      </c>
      <c r="B28" s="19"/>
      <c r="C28" s="13" t="s">
        <v>27</v>
      </c>
      <c r="D28" s="24"/>
      <c r="E28" s="25"/>
      <c r="F28" s="25"/>
      <c r="G28" s="25"/>
      <c r="H28" s="25"/>
      <c r="I28" s="25"/>
      <c r="J28" s="26"/>
    </row>
    <row r="29" spans="1:10" ht="138.75" customHeight="1" thickBot="1" x14ac:dyDescent="0.3">
      <c r="A29" s="63" t="s">
        <v>5</v>
      </c>
      <c r="B29" s="22" t="s">
        <v>34</v>
      </c>
      <c r="C29" s="18">
        <v>19</v>
      </c>
      <c r="D29" s="27"/>
      <c r="E29" s="28"/>
      <c r="F29" s="28"/>
      <c r="G29" s="28"/>
      <c r="H29" s="28"/>
      <c r="I29" s="28"/>
      <c r="J29" s="29"/>
    </row>
    <row r="30" spans="1:10" ht="16.5" customHeight="1" thickBot="1" x14ac:dyDescent="0.3">
      <c r="A30" s="36" t="s">
        <v>29</v>
      </c>
      <c r="B30" s="37"/>
      <c r="C30" s="14">
        <f>+SUM(C29:C29)</f>
        <v>19</v>
      </c>
      <c r="D30" s="30"/>
      <c r="E30" s="30"/>
      <c r="F30" s="30"/>
      <c r="G30" s="30"/>
      <c r="H30" s="30"/>
      <c r="I30" s="30"/>
      <c r="J30" s="31"/>
    </row>
    <row r="31" spans="1:10" x14ac:dyDescent="0.25">
      <c r="A31" s="12" t="s">
        <v>0</v>
      </c>
      <c r="B31" s="19"/>
      <c r="C31" s="13" t="s">
        <v>27</v>
      </c>
      <c r="D31" s="24"/>
      <c r="E31" s="25"/>
      <c r="F31" s="25"/>
      <c r="G31" s="25"/>
      <c r="H31" s="25"/>
      <c r="I31" s="25"/>
      <c r="J31" s="26"/>
    </row>
    <row r="32" spans="1:10" ht="160.5" customHeight="1" thickBot="1" x14ac:dyDescent="0.3">
      <c r="A32" s="63" t="s">
        <v>6</v>
      </c>
      <c r="B32" s="22" t="s">
        <v>34</v>
      </c>
      <c r="C32" s="18">
        <v>26</v>
      </c>
      <c r="D32" s="27"/>
      <c r="E32" s="28"/>
      <c r="F32" s="28"/>
      <c r="G32" s="28"/>
      <c r="H32" s="28"/>
      <c r="I32" s="28"/>
      <c r="J32" s="29"/>
    </row>
    <row r="33" spans="1:10" ht="16.5" customHeight="1" thickBot="1" x14ac:dyDescent="0.3">
      <c r="A33" s="36" t="s">
        <v>29</v>
      </c>
      <c r="B33" s="37"/>
      <c r="C33" s="14">
        <f>+SUM(C32:C32)</f>
        <v>26</v>
      </c>
      <c r="D33" s="52"/>
      <c r="E33" s="52"/>
      <c r="F33" s="52"/>
      <c r="G33" s="52"/>
      <c r="H33" s="52"/>
      <c r="I33" s="52"/>
      <c r="J33" s="53"/>
    </row>
    <row r="34" spans="1:10" ht="15.75" thickBot="1" x14ac:dyDescent="0.3">
      <c r="C34" s="3"/>
    </row>
    <row r="35" spans="1:10" ht="15.75" thickBot="1" x14ac:dyDescent="0.3">
      <c r="A35" s="57" t="s">
        <v>35</v>
      </c>
      <c r="B35" s="58"/>
      <c r="C35" s="59"/>
      <c r="D35" s="15">
        <f>+C15+C18+C21+C24+C27+C30+C33</f>
        <v>173</v>
      </c>
    </row>
    <row r="36" spans="1:10" x14ac:dyDescent="0.25">
      <c r="C36" s="3"/>
    </row>
    <row r="37" spans="1:10" x14ac:dyDescent="0.25">
      <c r="C37" s="3"/>
    </row>
    <row r="38" spans="1:10" x14ac:dyDescent="0.25">
      <c r="C38" s="3"/>
    </row>
    <row r="39" spans="1:10" x14ac:dyDescent="0.25">
      <c r="C39" s="3"/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</sheetData>
  <mergeCells count="17">
    <mergeCell ref="D28:J30"/>
    <mergeCell ref="A30:B30"/>
    <mergeCell ref="D31:J33"/>
    <mergeCell ref="A33:B33"/>
    <mergeCell ref="A35:C35"/>
    <mergeCell ref="D19:J21"/>
    <mergeCell ref="A21:B21"/>
    <mergeCell ref="D22:J24"/>
    <mergeCell ref="A24:B24"/>
    <mergeCell ref="D25:J27"/>
    <mergeCell ref="A27:B27"/>
    <mergeCell ref="A1:J11"/>
    <mergeCell ref="A12:J12"/>
    <mergeCell ref="D13:J15"/>
    <mergeCell ref="A15:B15"/>
    <mergeCell ref="D16:J18"/>
    <mergeCell ref="A18:B1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4"/>
  <sheetViews>
    <sheetView tabSelected="1" topLeftCell="A13" workbookViewId="0">
      <selection activeCell="L31" sqref="L31"/>
    </sheetView>
  </sheetViews>
  <sheetFormatPr baseColWidth="10" defaultRowHeight="15" x14ac:dyDescent="0.25"/>
  <sheetData>
    <row r="1" spans="1:10" x14ac:dyDescent="0.25">
      <c r="A1" s="38" t="s">
        <v>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47" t="s">
        <v>36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12" t="s">
        <v>0</v>
      </c>
      <c r="B13" s="19" t="s">
        <v>37</v>
      </c>
      <c r="C13" s="13" t="s">
        <v>27</v>
      </c>
      <c r="D13" s="71" t="s">
        <v>43</v>
      </c>
      <c r="E13" s="71"/>
      <c r="F13" s="71"/>
      <c r="G13" s="71"/>
      <c r="H13" s="71"/>
      <c r="I13" s="71"/>
      <c r="J13" s="72"/>
    </row>
    <row r="14" spans="1:10" ht="32.25" customHeight="1" thickBot="1" x14ac:dyDescent="0.3">
      <c r="A14" s="63"/>
      <c r="B14" s="23" t="s">
        <v>38</v>
      </c>
      <c r="C14" s="18">
        <v>8</v>
      </c>
      <c r="D14" s="62"/>
      <c r="E14" s="62"/>
      <c r="F14" s="62"/>
      <c r="G14" s="62"/>
      <c r="H14" s="62"/>
      <c r="I14" s="62"/>
      <c r="J14" s="73"/>
    </row>
    <row r="15" spans="1:10" ht="15.75" customHeight="1" thickBot="1" x14ac:dyDescent="0.3">
      <c r="A15" s="36" t="s">
        <v>39</v>
      </c>
      <c r="B15" s="37"/>
      <c r="C15" s="14">
        <f>+SUM(C14:C14)</f>
        <v>8</v>
      </c>
      <c r="D15" s="74"/>
      <c r="E15" s="74"/>
      <c r="F15" s="74"/>
      <c r="G15" s="74"/>
      <c r="H15" s="74"/>
      <c r="I15" s="74"/>
      <c r="J15" s="75"/>
    </row>
    <row r="16" spans="1:10" x14ac:dyDescent="0.25">
      <c r="A16" s="12" t="s">
        <v>0</v>
      </c>
      <c r="B16" s="19" t="s">
        <v>37</v>
      </c>
      <c r="C16" s="13" t="s">
        <v>27</v>
      </c>
      <c r="D16" s="71" t="s">
        <v>43</v>
      </c>
      <c r="E16" s="71"/>
      <c r="F16" s="71"/>
      <c r="G16" s="71"/>
      <c r="H16" s="71"/>
      <c r="I16" s="71"/>
      <c r="J16" s="72"/>
    </row>
    <row r="17" spans="1:10" ht="73.5" customHeight="1" thickBot="1" x14ac:dyDescent="0.3">
      <c r="A17" s="63"/>
      <c r="B17" s="23" t="s">
        <v>40</v>
      </c>
      <c r="C17" s="18">
        <v>8</v>
      </c>
      <c r="D17" s="62"/>
      <c r="E17" s="62"/>
      <c r="F17" s="62"/>
      <c r="G17" s="62"/>
      <c r="H17" s="62"/>
      <c r="I17" s="62"/>
      <c r="J17" s="73"/>
    </row>
    <row r="18" spans="1:10" ht="16.5" customHeight="1" thickBot="1" x14ac:dyDescent="0.3">
      <c r="A18" s="36" t="s">
        <v>39</v>
      </c>
      <c r="B18" s="37"/>
      <c r="C18" s="14">
        <f>+SUM(C17:C17)</f>
        <v>8</v>
      </c>
      <c r="D18" s="74"/>
      <c r="E18" s="74"/>
      <c r="F18" s="74"/>
      <c r="G18" s="74"/>
      <c r="H18" s="74"/>
      <c r="I18" s="74"/>
      <c r="J18" s="75"/>
    </row>
    <row r="19" spans="1:10" x14ac:dyDescent="0.25">
      <c r="A19" s="12" t="s">
        <v>0</v>
      </c>
      <c r="B19" s="19" t="s">
        <v>37</v>
      </c>
      <c r="C19" s="13" t="s">
        <v>27</v>
      </c>
      <c r="D19" s="77" t="s">
        <v>42</v>
      </c>
      <c r="E19" s="77"/>
      <c r="F19" s="77"/>
      <c r="G19" s="77"/>
      <c r="H19" s="77"/>
      <c r="I19" s="77"/>
      <c r="J19" s="78"/>
    </row>
    <row r="20" spans="1:10" ht="73.5" customHeight="1" thickBot="1" x14ac:dyDescent="0.3">
      <c r="A20" s="63"/>
      <c r="B20" s="23" t="s">
        <v>41</v>
      </c>
      <c r="C20" s="18">
        <v>6</v>
      </c>
      <c r="D20" s="79"/>
      <c r="E20" s="79"/>
      <c r="F20" s="79"/>
      <c r="G20" s="79"/>
      <c r="H20" s="79"/>
      <c r="I20" s="79"/>
      <c r="J20" s="80"/>
    </row>
    <row r="21" spans="1:10" ht="16.5" customHeight="1" thickBot="1" x14ac:dyDescent="0.3">
      <c r="A21" s="36" t="s">
        <v>39</v>
      </c>
      <c r="B21" s="37"/>
      <c r="C21" s="14">
        <f>+SUM(C20:C20)</f>
        <v>6</v>
      </c>
      <c r="D21" s="81"/>
      <c r="E21" s="81"/>
      <c r="F21" s="81"/>
      <c r="G21" s="81"/>
      <c r="H21" s="81"/>
      <c r="I21" s="81"/>
      <c r="J21" s="82"/>
    </row>
    <row r="22" spans="1:10" x14ac:dyDescent="0.25">
      <c r="A22" s="12" t="s">
        <v>0</v>
      </c>
      <c r="B22" s="19" t="s">
        <v>37</v>
      </c>
      <c r="C22" s="13" t="s">
        <v>27</v>
      </c>
      <c r="D22" s="71" t="s">
        <v>45</v>
      </c>
      <c r="E22" s="71"/>
      <c r="F22" s="71"/>
      <c r="G22" s="71"/>
      <c r="H22" s="71"/>
      <c r="I22" s="71"/>
      <c r="J22" s="72"/>
    </row>
    <row r="23" spans="1:10" ht="73.5" customHeight="1" thickBot="1" x14ac:dyDescent="0.3">
      <c r="A23" s="63"/>
      <c r="B23" s="23" t="s">
        <v>44</v>
      </c>
      <c r="C23" s="18">
        <v>9</v>
      </c>
      <c r="D23" s="62"/>
      <c r="E23" s="62"/>
      <c r="F23" s="62"/>
      <c r="G23" s="62"/>
      <c r="H23" s="62"/>
      <c r="I23" s="62"/>
      <c r="J23" s="73"/>
    </row>
    <row r="24" spans="1:10" ht="16.5" customHeight="1" thickBot="1" x14ac:dyDescent="0.3">
      <c r="A24" s="36" t="s">
        <v>39</v>
      </c>
      <c r="B24" s="37"/>
      <c r="C24" s="14">
        <f>+SUM(C23:C23)</f>
        <v>9</v>
      </c>
      <c r="D24" s="74"/>
      <c r="E24" s="74"/>
      <c r="F24" s="74"/>
      <c r="G24" s="74"/>
      <c r="H24" s="74"/>
      <c r="I24" s="74"/>
      <c r="J24" s="75"/>
    </row>
    <row r="25" spans="1:10" x14ac:dyDescent="0.25">
      <c r="A25" s="12" t="s">
        <v>0</v>
      </c>
      <c r="B25" s="19" t="s">
        <v>37</v>
      </c>
      <c r="C25" s="13" t="s">
        <v>27</v>
      </c>
      <c r="D25" s="71" t="s">
        <v>47</v>
      </c>
      <c r="E25" s="71"/>
      <c r="F25" s="71"/>
      <c r="G25" s="71"/>
      <c r="H25" s="71"/>
      <c r="I25" s="71"/>
      <c r="J25" s="72"/>
    </row>
    <row r="26" spans="1:10" ht="73.5" customHeight="1" thickBot="1" x14ac:dyDescent="0.3">
      <c r="A26" s="63"/>
      <c r="B26" s="23" t="s">
        <v>46</v>
      </c>
      <c r="C26" s="18">
        <v>1</v>
      </c>
      <c r="D26" s="62"/>
      <c r="E26" s="62"/>
      <c r="F26" s="62"/>
      <c r="G26" s="62"/>
      <c r="H26" s="62"/>
      <c r="I26" s="62"/>
      <c r="J26" s="73"/>
    </row>
    <row r="27" spans="1:10" ht="16.5" customHeight="1" thickBot="1" x14ac:dyDescent="0.3">
      <c r="A27" s="36" t="s">
        <v>39</v>
      </c>
      <c r="B27" s="37"/>
      <c r="C27" s="14">
        <f>+SUM(C26:C26)</f>
        <v>1</v>
      </c>
      <c r="D27" s="74"/>
      <c r="E27" s="74"/>
      <c r="F27" s="74"/>
      <c r="G27" s="74"/>
      <c r="H27" s="74"/>
      <c r="I27" s="74"/>
      <c r="J27" s="75"/>
    </row>
    <row r="28" spans="1:10" x14ac:dyDescent="0.25">
      <c r="A28" s="12" t="s">
        <v>0</v>
      </c>
      <c r="B28" s="19" t="s">
        <v>37</v>
      </c>
      <c r="C28" s="13" t="s">
        <v>27</v>
      </c>
      <c r="D28" s="71"/>
      <c r="E28" s="71"/>
      <c r="F28" s="71"/>
      <c r="G28" s="71"/>
      <c r="H28" s="71"/>
      <c r="I28" s="71"/>
      <c r="J28" s="72"/>
    </row>
    <row r="29" spans="1:10" ht="73.5" customHeight="1" thickBot="1" x14ac:dyDescent="0.3">
      <c r="A29" s="63"/>
      <c r="B29" s="23" t="s">
        <v>48</v>
      </c>
      <c r="C29" s="18">
        <v>1</v>
      </c>
      <c r="D29" s="62"/>
      <c r="E29" s="62"/>
      <c r="F29" s="62"/>
      <c r="G29" s="62"/>
      <c r="H29" s="62"/>
      <c r="I29" s="62"/>
      <c r="J29" s="73"/>
    </row>
    <row r="30" spans="1:10" ht="16.5" customHeight="1" thickBot="1" x14ac:dyDescent="0.3">
      <c r="A30" s="36" t="s">
        <v>39</v>
      </c>
      <c r="B30" s="37"/>
      <c r="C30" s="14">
        <f>+SUM(C29:C29)</f>
        <v>1</v>
      </c>
      <c r="D30" s="74"/>
      <c r="E30" s="74"/>
      <c r="F30" s="74"/>
      <c r="G30" s="74"/>
      <c r="H30" s="74"/>
      <c r="I30" s="74"/>
      <c r="J30" s="75"/>
    </row>
    <row r="31" spans="1:10" x14ac:dyDescent="0.25">
      <c r="A31" s="12" t="s">
        <v>0</v>
      </c>
      <c r="B31" s="19" t="s">
        <v>37</v>
      </c>
      <c r="C31" s="13" t="s">
        <v>14</v>
      </c>
      <c r="D31" s="71"/>
      <c r="E31" s="71"/>
      <c r="F31" s="71"/>
      <c r="G31" s="71"/>
      <c r="H31" s="71"/>
      <c r="I31" s="71"/>
      <c r="J31" s="72"/>
    </row>
    <row r="32" spans="1:10" ht="73.5" customHeight="1" thickBot="1" x14ac:dyDescent="0.3">
      <c r="A32" s="63"/>
      <c r="B32" s="23" t="s">
        <v>49</v>
      </c>
      <c r="C32" s="76">
        <f>'Tuberia contra incendios 1"'!D143+'Tuberia contra incendios 11|4"'!D88+'Tuberia contra incendios 11|2"'!D78+'Tuberia contra incendios 2"'!D89+'Tuberia contra incendios 4"'!D34+'Tuberia contra incendios 6"'!D23</f>
        <v>613.98</v>
      </c>
      <c r="D32" s="62"/>
      <c r="E32" s="62"/>
      <c r="F32" s="62"/>
      <c r="G32" s="62"/>
      <c r="H32" s="62"/>
      <c r="I32" s="62"/>
      <c r="J32" s="73"/>
    </row>
    <row r="33" spans="1:10" ht="16.5" customHeight="1" thickBot="1" x14ac:dyDescent="0.3">
      <c r="A33" s="36" t="s">
        <v>39</v>
      </c>
      <c r="B33" s="37"/>
      <c r="C33" s="14">
        <f>+SUM(C32:C32)</f>
        <v>613.98</v>
      </c>
      <c r="D33" s="74"/>
      <c r="E33" s="74"/>
      <c r="F33" s="74"/>
      <c r="G33" s="74"/>
      <c r="H33" s="74"/>
      <c r="I33" s="74"/>
      <c r="J33" s="75"/>
    </row>
    <row r="34" spans="1:10" x14ac:dyDescent="0.25">
      <c r="A34" s="12" t="s">
        <v>0</v>
      </c>
      <c r="B34" s="19" t="s">
        <v>37</v>
      </c>
      <c r="C34" s="13" t="s">
        <v>27</v>
      </c>
      <c r="D34" s="71" t="s">
        <v>45</v>
      </c>
      <c r="E34" s="71"/>
      <c r="F34" s="71"/>
      <c r="G34" s="71"/>
      <c r="H34" s="71"/>
      <c r="I34" s="71"/>
      <c r="J34" s="72"/>
    </row>
    <row r="35" spans="1:10" ht="73.5" customHeight="1" thickBot="1" x14ac:dyDescent="0.3">
      <c r="A35" s="63"/>
      <c r="B35" s="23" t="s">
        <v>50</v>
      </c>
      <c r="C35" s="18">
        <v>9</v>
      </c>
      <c r="D35" s="62"/>
      <c r="E35" s="62"/>
      <c r="F35" s="62"/>
      <c r="G35" s="62"/>
      <c r="H35" s="62"/>
      <c r="I35" s="62"/>
      <c r="J35" s="73"/>
    </row>
    <row r="36" spans="1:10" ht="16.5" customHeight="1" thickBot="1" x14ac:dyDescent="0.3">
      <c r="A36" s="36" t="s">
        <v>39</v>
      </c>
      <c r="B36" s="37"/>
      <c r="C36" s="14">
        <f>+SUM(C35:C35)</f>
        <v>9</v>
      </c>
      <c r="D36" s="74"/>
      <c r="E36" s="74"/>
      <c r="F36" s="74"/>
      <c r="G36" s="74"/>
      <c r="H36" s="74"/>
      <c r="I36" s="74"/>
      <c r="J36" s="75"/>
    </row>
    <row r="37" spans="1:10" x14ac:dyDescent="0.25">
      <c r="A37" s="12" t="s">
        <v>0</v>
      </c>
      <c r="B37" s="19" t="s">
        <v>37</v>
      </c>
      <c r="C37" s="13" t="s">
        <v>52</v>
      </c>
      <c r="D37" s="71"/>
      <c r="E37" s="71"/>
      <c r="F37" s="71"/>
      <c r="G37" s="71"/>
      <c r="H37" s="71"/>
      <c r="I37" s="71"/>
      <c r="J37" s="72"/>
    </row>
    <row r="38" spans="1:10" ht="73.5" customHeight="1" thickBot="1" x14ac:dyDescent="0.3">
      <c r="A38" s="63"/>
      <c r="B38" s="23" t="s">
        <v>51</v>
      </c>
      <c r="C38" s="18">
        <v>1</v>
      </c>
      <c r="D38" s="62"/>
      <c r="E38" s="62"/>
      <c r="F38" s="62"/>
      <c r="G38" s="62"/>
      <c r="H38" s="62"/>
      <c r="I38" s="62"/>
      <c r="J38" s="73"/>
    </row>
    <row r="39" spans="1:10" ht="16.5" customHeight="1" thickBot="1" x14ac:dyDescent="0.3">
      <c r="A39" s="36" t="s">
        <v>39</v>
      </c>
      <c r="B39" s="37"/>
      <c r="C39" s="14">
        <f>+SUM(C38:C38)</f>
        <v>1</v>
      </c>
      <c r="D39" s="74"/>
      <c r="E39" s="74"/>
      <c r="F39" s="74"/>
      <c r="G39" s="74"/>
      <c r="H39" s="74"/>
      <c r="I39" s="74"/>
      <c r="J39" s="75"/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  <row r="947" spans="3:3" x14ac:dyDescent="0.25">
      <c r="C947" s="3"/>
    </row>
    <row r="948" spans="3:3" x14ac:dyDescent="0.25">
      <c r="C948" s="3"/>
    </row>
    <row r="949" spans="3:3" x14ac:dyDescent="0.25">
      <c r="C949" s="3"/>
    </row>
    <row r="950" spans="3:3" x14ac:dyDescent="0.25">
      <c r="C950" s="3"/>
    </row>
    <row r="951" spans="3:3" x14ac:dyDescent="0.25">
      <c r="C951" s="3"/>
    </row>
    <row r="952" spans="3:3" x14ac:dyDescent="0.25">
      <c r="C952" s="3"/>
    </row>
    <row r="953" spans="3:3" x14ac:dyDescent="0.25">
      <c r="C953" s="3"/>
    </row>
    <row r="954" spans="3:3" x14ac:dyDescent="0.25">
      <c r="C954" s="3"/>
    </row>
    <row r="955" spans="3:3" x14ac:dyDescent="0.25">
      <c r="C955" s="3"/>
    </row>
    <row r="956" spans="3:3" x14ac:dyDescent="0.25">
      <c r="C956" s="3"/>
    </row>
    <row r="957" spans="3:3" x14ac:dyDescent="0.25">
      <c r="C957" s="3"/>
    </row>
    <row r="958" spans="3:3" x14ac:dyDescent="0.25">
      <c r="C958" s="3"/>
    </row>
    <row r="959" spans="3:3" x14ac:dyDescent="0.25">
      <c r="C959" s="3"/>
    </row>
    <row r="960" spans="3:3" x14ac:dyDescent="0.25">
      <c r="C960" s="3"/>
    </row>
    <row r="961" spans="3:3" x14ac:dyDescent="0.25">
      <c r="C961" s="3"/>
    </row>
    <row r="962" spans="3:3" x14ac:dyDescent="0.25">
      <c r="C962" s="3"/>
    </row>
    <row r="963" spans="3:3" x14ac:dyDescent="0.25">
      <c r="C963" s="3"/>
    </row>
    <row r="964" spans="3:3" x14ac:dyDescent="0.25">
      <c r="C964" s="3"/>
    </row>
    <row r="965" spans="3:3" x14ac:dyDescent="0.25">
      <c r="C965" s="3"/>
    </row>
    <row r="966" spans="3:3" x14ac:dyDescent="0.25">
      <c r="C966" s="3"/>
    </row>
    <row r="967" spans="3:3" x14ac:dyDescent="0.25">
      <c r="C967" s="3"/>
    </row>
    <row r="968" spans="3:3" x14ac:dyDescent="0.25">
      <c r="C968" s="3"/>
    </row>
    <row r="969" spans="3:3" x14ac:dyDescent="0.25">
      <c r="C969" s="3"/>
    </row>
    <row r="970" spans="3:3" x14ac:dyDescent="0.25">
      <c r="C970" s="3"/>
    </row>
    <row r="971" spans="3:3" x14ac:dyDescent="0.25">
      <c r="C971" s="3"/>
    </row>
    <row r="972" spans="3:3" x14ac:dyDescent="0.25">
      <c r="C972" s="3"/>
    </row>
    <row r="973" spans="3:3" x14ac:dyDescent="0.25">
      <c r="C973" s="3"/>
    </row>
    <row r="974" spans="3:3" x14ac:dyDescent="0.25">
      <c r="C974" s="3"/>
    </row>
    <row r="975" spans="3:3" x14ac:dyDescent="0.25">
      <c r="C975" s="3"/>
    </row>
    <row r="976" spans="3:3" x14ac:dyDescent="0.25">
      <c r="C976" s="3"/>
    </row>
    <row r="977" spans="3:3" x14ac:dyDescent="0.25">
      <c r="C977" s="3"/>
    </row>
    <row r="978" spans="3:3" x14ac:dyDescent="0.25">
      <c r="C978" s="3"/>
    </row>
    <row r="979" spans="3:3" x14ac:dyDescent="0.25">
      <c r="C979" s="3"/>
    </row>
    <row r="980" spans="3:3" x14ac:dyDescent="0.25">
      <c r="C980" s="3"/>
    </row>
    <row r="981" spans="3:3" x14ac:dyDescent="0.25">
      <c r="C981" s="3"/>
    </row>
    <row r="982" spans="3:3" x14ac:dyDescent="0.25">
      <c r="C982" s="3"/>
    </row>
    <row r="983" spans="3:3" x14ac:dyDescent="0.25">
      <c r="C983" s="3"/>
    </row>
    <row r="984" spans="3:3" x14ac:dyDescent="0.25">
      <c r="C984" s="3"/>
    </row>
    <row r="985" spans="3:3" x14ac:dyDescent="0.25">
      <c r="C985" s="3"/>
    </row>
    <row r="986" spans="3:3" x14ac:dyDescent="0.25">
      <c r="C986" s="3"/>
    </row>
    <row r="987" spans="3:3" x14ac:dyDescent="0.25">
      <c r="C987" s="3"/>
    </row>
    <row r="988" spans="3:3" x14ac:dyDescent="0.25">
      <c r="C988" s="3"/>
    </row>
    <row r="989" spans="3:3" x14ac:dyDescent="0.25">
      <c r="C989" s="3"/>
    </row>
    <row r="990" spans="3:3" x14ac:dyDescent="0.25">
      <c r="C990" s="3"/>
    </row>
    <row r="991" spans="3:3" x14ac:dyDescent="0.25">
      <c r="C991" s="3"/>
    </row>
    <row r="992" spans="3:3" x14ac:dyDescent="0.25">
      <c r="C992" s="3"/>
    </row>
    <row r="993" spans="3:3" x14ac:dyDescent="0.25">
      <c r="C993" s="3"/>
    </row>
    <row r="994" spans="3:3" x14ac:dyDescent="0.25">
      <c r="C994" s="3"/>
    </row>
    <row r="995" spans="3:3" x14ac:dyDescent="0.25">
      <c r="C995" s="3"/>
    </row>
    <row r="996" spans="3:3" x14ac:dyDescent="0.25">
      <c r="C996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08" spans="3:3" x14ac:dyDescent="0.25">
      <c r="C1008" s="3"/>
    </row>
    <row r="1009" spans="3:3" x14ac:dyDescent="0.25">
      <c r="C1009" s="3"/>
    </row>
    <row r="1010" spans="3:3" x14ac:dyDescent="0.25">
      <c r="C1010" s="3"/>
    </row>
    <row r="1011" spans="3:3" x14ac:dyDescent="0.25">
      <c r="C1011" s="3"/>
    </row>
    <row r="1012" spans="3:3" x14ac:dyDescent="0.25">
      <c r="C1012" s="3"/>
    </row>
    <row r="1013" spans="3:3" x14ac:dyDescent="0.25">
      <c r="C1013" s="3"/>
    </row>
    <row r="1014" spans="3:3" x14ac:dyDescent="0.25">
      <c r="C1014" s="3"/>
    </row>
    <row r="1015" spans="3:3" x14ac:dyDescent="0.25">
      <c r="C1015" s="3"/>
    </row>
    <row r="1016" spans="3:3" x14ac:dyDescent="0.25">
      <c r="C1016" s="3"/>
    </row>
    <row r="1017" spans="3:3" x14ac:dyDescent="0.25">
      <c r="C1017" s="3"/>
    </row>
    <row r="1018" spans="3:3" x14ac:dyDescent="0.25">
      <c r="C1018" s="3"/>
    </row>
    <row r="1019" spans="3:3" x14ac:dyDescent="0.25">
      <c r="C1019" s="3"/>
    </row>
    <row r="1020" spans="3:3" x14ac:dyDescent="0.25">
      <c r="C1020" s="3"/>
    </row>
    <row r="1021" spans="3:3" x14ac:dyDescent="0.25">
      <c r="C1021" s="3"/>
    </row>
    <row r="1022" spans="3:3" x14ac:dyDescent="0.25">
      <c r="C1022" s="3"/>
    </row>
    <row r="1023" spans="3:3" x14ac:dyDescent="0.25">
      <c r="C1023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27" spans="3:3" x14ac:dyDescent="0.25">
      <c r="C1027" s="3"/>
    </row>
    <row r="1028" spans="3:3" x14ac:dyDescent="0.25">
      <c r="C1028" s="3"/>
    </row>
    <row r="1029" spans="3:3" x14ac:dyDescent="0.25">
      <c r="C1029" s="3"/>
    </row>
    <row r="1030" spans="3:3" x14ac:dyDescent="0.25">
      <c r="C1030" s="3"/>
    </row>
    <row r="1031" spans="3:3" x14ac:dyDescent="0.25">
      <c r="C1031" s="3"/>
    </row>
    <row r="1032" spans="3:3" x14ac:dyDescent="0.25">
      <c r="C1032" s="3"/>
    </row>
    <row r="1033" spans="3:3" x14ac:dyDescent="0.25">
      <c r="C1033" s="3"/>
    </row>
    <row r="1034" spans="3:3" x14ac:dyDescent="0.25">
      <c r="C1034" s="3"/>
    </row>
    <row r="1035" spans="3:3" x14ac:dyDescent="0.25">
      <c r="C1035" s="3"/>
    </row>
    <row r="1036" spans="3:3" x14ac:dyDescent="0.25">
      <c r="C1036" s="3"/>
    </row>
    <row r="1037" spans="3:3" x14ac:dyDescent="0.25">
      <c r="C1037" s="3"/>
    </row>
    <row r="1038" spans="3:3" x14ac:dyDescent="0.25">
      <c r="C1038" s="3"/>
    </row>
    <row r="1039" spans="3:3" x14ac:dyDescent="0.25">
      <c r="C1039" s="3"/>
    </row>
    <row r="1040" spans="3:3" x14ac:dyDescent="0.25">
      <c r="C1040" s="3"/>
    </row>
    <row r="1041" spans="3:3" x14ac:dyDescent="0.25">
      <c r="C1041" s="3"/>
    </row>
    <row r="1042" spans="3:3" x14ac:dyDescent="0.25">
      <c r="C1042" s="3"/>
    </row>
    <row r="1043" spans="3:3" x14ac:dyDescent="0.25">
      <c r="C1043" s="3"/>
    </row>
    <row r="1044" spans="3:3" x14ac:dyDescent="0.25">
      <c r="C1044" s="3"/>
    </row>
    <row r="1045" spans="3:3" x14ac:dyDescent="0.25">
      <c r="C1045" s="3"/>
    </row>
    <row r="1046" spans="3:3" x14ac:dyDescent="0.25">
      <c r="C1046" s="3"/>
    </row>
    <row r="1047" spans="3:3" x14ac:dyDescent="0.25">
      <c r="C1047" s="3"/>
    </row>
    <row r="1048" spans="3:3" x14ac:dyDescent="0.25">
      <c r="C1048" s="3"/>
    </row>
    <row r="1049" spans="3:3" x14ac:dyDescent="0.25">
      <c r="C1049" s="3"/>
    </row>
    <row r="1050" spans="3:3" x14ac:dyDescent="0.25">
      <c r="C1050" s="3"/>
    </row>
    <row r="1051" spans="3:3" x14ac:dyDescent="0.25">
      <c r="C1051" s="3"/>
    </row>
    <row r="1052" spans="3:3" x14ac:dyDescent="0.25">
      <c r="C1052" s="3"/>
    </row>
    <row r="1053" spans="3:3" x14ac:dyDescent="0.25">
      <c r="C1053" s="3"/>
    </row>
    <row r="1054" spans="3:3" x14ac:dyDescent="0.25">
      <c r="C1054" s="3"/>
    </row>
  </sheetData>
  <mergeCells count="20">
    <mergeCell ref="D34:J36"/>
    <mergeCell ref="A36:B36"/>
    <mergeCell ref="D37:J39"/>
    <mergeCell ref="A39:B39"/>
    <mergeCell ref="D25:J27"/>
    <mergeCell ref="A27:B27"/>
    <mergeCell ref="D28:J30"/>
    <mergeCell ref="A30:B30"/>
    <mergeCell ref="D31:J33"/>
    <mergeCell ref="A33:B33"/>
    <mergeCell ref="D16:J18"/>
    <mergeCell ref="A18:B18"/>
    <mergeCell ref="D19:J21"/>
    <mergeCell ref="A21:B21"/>
    <mergeCell ref="D22:J24"/>
    <mergeCell ref="A24:B24"/>
    <mergeCell ref="A1:J11"/>
    <mergeCell ref="A12:J12"/>
    <mergeCell ref="D13:J15"/>
    <mergeCell ref="A15:B1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Tuberia contra incendios 1"</vt:lpstr>
      <vt:lpstr>Tuberia contra incendios 11|4"</vt:lpstr>
      <vt:lpstr>Tuberia contra incendios 11|2"</vt:lpstr>
      <vt:lpstr>Tuberia contra incendios 2"</vt:lpstr>
      <vt:lpstr>Tuberia contra incendios 4"</vt:lpstr>
      <vt:lpstr>Tuberia contra incendios 6"</vt:lpstr>
      <vt:lpstr>Punto 1"</vt:lpstr>
      <vt:lpstr>Rociadores</vt:lpstr>
      <vt:lpstr>Soporte rociadores</vt:lpstr>
      <vt:lpstr>Otros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2020-05-15T17:26:01Z</dcterms:modified>
</cp:coreProperties>
</file>